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4CC69424-DFFA-47D8-92AF-2B66F4B82C51}" xr6:coauthVersionLast="47" xr6:coauthVersionMax="47" xr10:uidLastSave="{00000000-0000-0000-0000-000000000000}"/>
  <workbookProtection workbookAlgorithmName="SHA-512" workbookHashValue="HuWtybecIB+aTDryADmEOEfTYMQnAw8ofOdRUKCWsPwVtxVPzgkjvZNhgfF5qG3B+9Wyi6ahh+g+167SrF8KsQ==" workbookSaltValue="B1PdwCp1jNgzWVWE5eLIsA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8" i="2" l="1"/>
  <c r="Y51" i="2" s="1"/>
  <c r="J48" i="2"/>
  <c r="J51" i="2" s="1"/>
  <c r="J53" i="2" s="1"/>
  <c r="J56" i="2" s="1"/>
  <c r="J59" i="2" s="1"/>
  <c r="I48" i="2"/>
  <c r="I51" i="2" s="1"/>
  <c r="I53" i="2" s="1"/>
  <c r="I56" i="2" s="1"/>
  <c r="I59" i="2" s="1"/>
  <c r="AA47" i="2"/>
  <c r="Z47" i="2"/>
  <c r="Y47" i="2"/>
  <c r="X47" i="2"/>
  <c r="W47" i="2"/>
  <c r="V47" i="2"/>
  <c r="U47" i="2"/>
  <c r="T47" i="2"/>
  <c r="S47" i="2"/>
  <c r="R47" i="2"/>
  <c r="R48" i="2" s="1"/>
  <c r="R51" i="2" s="1"/>
  <c r="R53" i="2" s="1"/>
  <c r="R56" i="2" s="1"/>
  <c r="R59" i="2" s="1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I51" i="3"/>
  <c r="I53" i="3" s="1"/>
  <c r="I56" i="3" s="1"/>
  <c r="I59" i="3" s="1"/>
  <c r="Y48" i="3"/>
  <c r="Y51" i="3" s="1"/>
  <c r="Y53" i="3" s="1"/>
  <c r="Y56" i="3" s="1"/>
  <c r="Y59" i="3" s="1"/>
  <c r="O48" i="3"/>
  <c r="O51" i="3" s="1"/>
  <c r="O53" i="3" s="1"/>
  <c r="O56" i="3" s="1"/>
  <c r="O59" i="3" s="1"/>
  <c r="I48" i="3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Y48" i="4"/>
  <c r="Y51" i="4" s="1"/>
  <c r="Y53" i="4" s="1"/>
  <c r="Y56" i="4" s="1"/>
  <c r="Y59" i="4" s="1"/>
  <c r="I48" i="4"/>
  <c r="I51" i="4" s="1"/>
  <c r="I53" i="4" s="1"/>
  <c r="I56" i="4" s="1"/>
  <c r="I59" i="4" s="1"/>
  <c r="H48" i="4"/>
  <c r="H51" i="4" s="1"/>
  <c r="H53" i="4" s="1"/>
  <c r="H56" i="4" s="1"/>
  <c r="H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P48" i="4" s="1"/>
  <c r="P51" i="4" s="1"/>
  <c r="P53" i="4" s="1"/>
  <c r="P56" i="4" s="1"/>
  <c r="P59" i="4" s="1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H48" i="5"/>
  <c r="H51" i="5" s="1"/>
  <c r="H53" i="5" s="1"/>
  <c r="H56" i="5" s="1"/>
  <c r="H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P48" i="5" s="1"/>
  <c r="P51" i="5" s="1"/>
  <c r="P53" i="5" s="1"/>
  <c r="P56" i="5" s="1"/>
  <c r="P59" i="5" s="1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U53" i="6"/>
  <c r="U56" i="6" s="1"/>
  <c r="U59" i="6" s="1"/>
  <c r="E53" i="6"/>
  <c r="E56" i="6" s="1"/>
  <c r="E59" i="6" s="1"/>
  <c r="O48" i="6"/>
  <c r="O51" i="6" s="1"/>
  <c r="O53" i="6" s="1"/>
  <c r="O56" i="6" s="1"/>
  <c r="O59" i="6" s="1"/>
  <c r="N48" i="6"/>
  <c r="N51" i="6" s="1"/>
  <c r="N53" i="6" s="1"/>
  <c r="N56" i="6" s="1"/>
  <c r="N59" i="6" s="1"/>
  <c r="F48" i="6"/>
  <c r="F51" i="6" s="1"/>
  <c r="F53" i="6" s="1"/>
  <c r="F56" i="6" s="1"/>
  <c r="F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48" i="8"/>
  <c r="P51" i="8" s="1"/>
  <c r="P53" i="8" s="1"/>
  <c r="P56" i="8" s="1"/>
  <c r="P59" i="8" s="1"/>
  <c r="H48" i="8"/>
  <c r="H51" i="8" s="1"/>
  <c r="H53" i="8" s="1"/>
  <c r="H56" i="8" s="1"/>
  <c r="H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F48" i="10"/>
  <c r="F51" i="10" s="1"/>
  <c r="F53" i="10" s="1"/>
  <c r="F56" i="10" s="1"/>
  <c r="F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M48" i="11"/>
  <c r="M51" i="11" s="1"/>
  <c r="M53" i="11" s="1"/>
  <c r="M56" i="11" s="1"/>
  <c r="M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Y48" i="14"/>
  <c r="Y51" i="14" s="1"/>
  <c r="Y53" i="14" s="1"/>
  <c r="Y56" i="14" s="1"/>
  <c r="Y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X48" i="15"/>
  <c r="P48" i="15"/>
  <c r="P51" i="15" s="1"/>
  <c r="P53" i="15" s="1"/>
  <c r="P56" i="15" s="1"/>
  <c r="P59" i="15" s="1"/>
  <c r="H48" i="15"/>
  <c r="H51" i="15" s="1"/>
  <c r="H53" i="15" s="1"/>
  <c r="H56" i="15" s="1"/>
  <c r="H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V51" i="16"/>
  <c r="V53" i="16" s="1"/>
  <c r="V56" i="16" s="1"/>
  <c r="V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P48" i="16" s="1"/>
  <c r="P51" i="16" s="1"/>
  <c r="P53" i="16" s="1"/>
  <c r="P56" i="16" s="1"/>
  <c r="P59" i="16" s="1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Y48" i="17"/>
  <c r="Y51" i="17" s="1"/>
  <c r="Y53" i="17" s="1"/>
  <c r="Y56" i="17" s="1"/>
  <c r="Y59" i="17" s="1"/>
  <c r="W48" i="17"/>
  <c r="W51" i="17" s="1"/>
  <c r="W53" i="17" s="1"/>
  <c r="W56" i="17" s="1"/>
  <c r="W59" i="17" s="1"/>
  <c r="V48" i="17"/>
  <c r="V51" i="17" s="1"/>
  <c r="V53" i="17" s="1"/>
  <c r="V56" i="17" s="1"/>
  <c r="V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Y48" i="18"/>
  <c r="Y51" i="18" s="1"/>
  <c r="Y53" i="18" s="1"/>
  <c r="Y56" i="18" s="1"/>
  <c r="Y59" i="18" s="1"/>
  <c r="R48" i="18"/>
  <c r="R51" i="18" s="1"/>
  <c r="R53" i="18" s="1"/>
  <c r="R56" i="18" s="1"/>
  <c r="R59" i="18" s="1"/>
  <c r="Q48" i="18"/>
  <c r="Q51" i="18" s="1"/>
  <c r="Q53" i="18" s="1"/>
  <c r="Q56" i="18" s="1"/>
  <c r="Q59" i="18" s="1"/>
  <c r="J48" i="18"/>
  <c r="J51" i="18" s="1"/>
  <c r="J53" i="18" s="1"/>
  <c r="J56" i="18" s="1"/>
  <c r="J59" i="18" s="1"/>
  <c r="I48" i="18"/>
  <c r="I51" i="18" s="1"/>
  <c r="I53" i="18" s="1"/>
  <c r="I56" i="18" s="1"/>
  <c r="I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Q48" i="19"/>
  <c r="Q51" i="19" s="1"/>
  <c r="Q53" i="19" s="1"/>
  <c r="Q56" i="19" s="1"/>
  <c r="Q59" i="19" s="1"/>
  <c r="P48" i="19"/>
  <c r="P51" i="19" s="1"/>
  <c r="P53" i="19" s="1"/>
  <c r="P56" i="19" s="1"/>
  <c r="P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G51" i="20"/>
  <c r="G53" i="20" s="1"/>
  <c r="G56" i="20" s="1"/>
  <c r="G59" i="20" s="1"/>
  <c r="G48" i="20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L53" i="21"/>
  <c r="L56" i="21" s="1"/>
  <c r="L59" i="21" s="1"/>
  <c r="D53" i="21"/>
  <c r="D56" i="21" s="1"/>
  <c r="D59" i="21" s="1"/>
  <c r="M51" i="21"/>
  <c r="M53" i="21" s="1"/>
  <c r="M56" i="21" s="1"/>
  <c r="M59" i="21" s="1"/>
  <c r="F51" i="21"/>
  <c r="F53" i="21" s="1"/>
  <c r="F56" i="21" s="1"/>
  <c r="F59" i="21" s="1"/>
  <c r="F48" i="2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G48" i="21" s="1"/>
  <c r="G51" i="21" s="1"/>
  <c r="G53" i="21" s="1"/>
  <c r="G56" i="21" s="1"/>
  <c r="G59" i="21" s="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L32" i="21"/>
  <c r="L48" i="21" s="1"/>
  <c r="L51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V48" i="23"/>
  <c r="V51" i="23" s="1"/>
  <c r="V53" i="23" s="1"/>
  <c r="V56" i="23" s="1"/>
  <c r="V59" i="23" s="1"/>
  <c r="N48" i="23"/>
  <c r="N51" i="23" s="1"/>
  <c r="N53" i="23" s="1"/>
  <c r="N56" i="23" s="1"/>
  <c r="N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E48" i="24"/>
  <c r="E51" i="24" s="1"/>
  <c r="E53" i="24" s="1"/>
  <c r="E56" i="24" s="1"/>
  <c r="E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E32" i="24"/>
  <c r="D32" i="24"/>
  <c r="D48" i="24" s="1"/>
  <c r="D51" i="24" s="1"/>
  <c r="D53" i="24" s="1"/>
  <c r="D56" i="24" s="1"/>
  <c r="D59" i="24" s="1"/>
  <c r="C32" i="24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Z48" i="4" l="1"/>
  <c r="X51" i="4"/>
  <c r="X51" i="2"/>
  <c r="X53" i="2" s="1"/>
  <c r="Z48" i="2"/>
  <c r="Z48" i="19"/>
  <c r="X51" i="19"/>
  <c r="X53" i="19" s="1"/>
  <c r="K48" i="17"/>
  <c r="K51" i="17" s="1"/>
  <c r="K53" i="17" s="1"/>
  <c r="K56" i="17" s="1"/>
  <c r="K59" i="17" s="1"/>
  <c r="Z32" i="22"/>
  <c r="Q48" i="12"/>
  <c r="Q51" i="12" s="1"/>
  <c r="Q53" i="12" s="1"/>
  <c r="Q56" i="12" s="1"/>
  <c r="Q59" i="12" s="1"/>
  <c r="E48" i="1"/>
  <c r="E51" i="1" s="1"/>
  <c r="E53" i="1" s="1"/>
  <c r="E56" i="1" s="1"/>
  <c r="E59" i="1" s="1"/>
  <c r="Z32" i="16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9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X48" i="8"/>
  <c r="X51" i="8" s="1"/>
  <c r="AA48" i="7"/>
  <c r="AA51" i="7" s="1"/>
  <c r="AA53" i="7" s="1"/>
  <c r="AA56" i="7" s="1"/>
  <c r="AA59" i="7" s="1"/>
  <c r="J48" i="7"/>
  <c r="J51" i="7" s="1"/>
  <c r="J53" i="7" s="1"/>
  <c r="J56" i="7" s="1"/>
  <c r="J59" i="7" s="1"/>
  <c r="R48" i="7"/>
  <c r="R51" i="7" s="1"/>
  <c r="R53" i="7" s="1"/>
  <c r="R56" i="7" s="1"/>
  <c r="R59" i="7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32" i="2"/>
  <c r="O48" i="21"/>
  <c r="O51" i="21" s="1"/>
  <c r="O53" i="21" s="1"/>
  <c r="O56" i="21" s="1"/>
  <c r="O59" i="21" s="1"/>
  <c r="K48" i="6"/>
  <c r="K51" i="6" s="1"/>
  <c r="K53" i="6" s="1"/>
  <c r="K56" i="6" s="1"/>
  <c r="K59" i="6" s="1"/>
  <c r="S48" i="13"/>
  <c r="S51" i="13" s="1"/>
  <c r="S53" i="13" s="1"/>
  <c r="S56" i="13" s="1"/>
  <c r="S59" i="13" s="1"/>
  <c r="F48" i="5"/>
  <c r="F51" i="5" s="1"/>
  <c r="F53" i="5" s="1"/>
  <c r="F56" i="5" s="1"/>
  <c r="F59" i="5" s="1"/>
  <c r="L48" i="12"/>
  <c r="L51" i="12" s="1"/>
  <c r="L53" i="12" s="1"/>
  <c r="L56" i="12" s="1"/>
  <c r="L59" i="12" s="1"/>
  <c r="E48" i="22"/>
  <c r="E51" i="22" s="1"/>
  <c r="E53" i="22" s="1"/>
  <c r="E56" i="22" s="1"/>
  <c r="E59" i="22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Z48" i="3" s="1"/>
  <c r="X48" i="20"/>
  <c r="AA48" i="13"/>
  <c r="AA51" i="13" s="1"/>
  <c r="AA53" i="13" s="1"/>
  <c r="AA56" i="13" s="1"/>
  <c r="AA59" i="13" s="1"/>
  <c r="S48" i="6"/>
  <c r="S51" i="6" s="1"/>
  <c r="S53" i="6" s="1"/>
  <c r="S56" i="6" s="1"/>
  <c r="S59" i="6" s="1"/>
  <c r="Z32" i="20"/>
  <c r="L48" i="17"/>
  <c r="L51" i="17" s="1"/>
  <c r="L53" i="17" s="1"/>
  <c r="L56" i="17" s="1"/>
  <c r="L59" i="17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M48" i="1"/>
  <c r="M51" i="1" s="1"/>
  <c r="M53" i="1" s="1"/>
  <c r="M56" i="1" s="1"/>
  <c r="M59" i="1" s="1"/>
  <c r="Z32" i="24"/>
  <c r="AA48" i="20"/>
  <c r="AA51" i="20" s="1"/>
  <c r="AA53" i="20" s="1"/>
  <c r="AA56" i="20" s="1"/>
  <c r="AA59" i="20" s="1"/>
  <c r="Y48" i="16"/>
  <c r="Y51" i="16" s="1"/>
  <c r="Y53" i="16" s="1"/>
  <c r="Y56" i="16" s="1"/>
  <c r="Y59" i="16" s="1"/>
  <c r="T48" i="13"/>
  <c r="T51" i="13" s="1"/>
  <c r="T53" i="13" s="1"/>
  <c r="T56" i="13" s="1"/>
  <c r="T59" i="13" s="1"/>
  <c r="F48" i="11"/>
  <c r="F51" i="11" s="1"/>
  <c r="F53" i="11" s="1"/>
  <c r="F56" i="11" s="1"/>
  <c r="F59" i="11" s="1"/>
  <c r="V48" i="11"/>
  <c r="V51" i="11" s="1"/>
  <c r="V53" i="11" s="1"/>
  <c r="V56" i="11" s="1"/>
  <c r="V59" i="11" s="1"/>
  <c r="P48" i="9"/>
  <c r="P51" i="9" s="1"/>
  <c r="P53" i="9" s="1"/>
  <c r="P56" i="9" s="1"/>
  <c r="P59" i="9" s="1"/>
  <c r="N48" i="5"/>
  <c r="N51" i="5" s="1"/>
  <c r="N53" i="5" s="1"/>
  <c r="N56" i="5" s="1"/>
  <c r="N59" i="5" s="1"/>
  <c r="J48" i="14"/>
  <c r="J51" i="14" s="1"/>
  <c r="J53" i="14" s="1"/>
  <c r="J56" i="14" s="1"/>
  <c r="J59" i="14" s="1"/>
  <c r="D48" i="12"/>
  <c r="D51" i="12" s="1"/>
  <c r="D53" i="12" s="1"/>
  <c r="D56" i="12" s="1"/>
  <c r="D59" i="12" s="1"/>
  <c r="G48" i="6"/>
  <c r="G51" i="6" s="1"/>
  <c r="G53" i="6" s="1"/>
  <c r="G56" i="6" s="1"/>
  <c r="G59" i="6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W48" i="21"/>
  <c r="W51" i="21" s="1"/>
  <c r="W53" i="21" s="1"/>
  <c r="W56" i="21" s="1"/>
  <c r="W59" i="21" s="1"/>
  <c r="S48" i="17"/>
  <c r="S51" i="17" s="1"/>
  <c r="S53" i="17" s="1"/>
  <c r="S56" i="17" s="1"/>
  <c r="S59" i="17" s="1"/>
  <c r="O48" i="7"/>
  <c r="O51" i="7" s="1"/>
  <c r="O53" i="7" s="1"/>
  <c r="O56" i="7" s="1"/>
  <c r="O59" i="7" s="1"/>
  <c r="U48" i="1"/>
  <c r="U51" i="1" s="1"/>
  <c r="U53" i="1" s="1"/>
  <c r="U56" i="1" s="1"/>
  <c r="U59" i="1" s="1"/>
  <c r="H48" i="9"/>
  <c r="H51" i="9" s="1"/>
  <c r="H53" i="9" s="1"/>
  <c r="H56" i="9" s="1"/>
  <c r="H59" i="9" s="1"/>
  <c r="V48" i="5"/>
  <c r="V51" i="5" s="1"/>
  <c r="V53" i="5" s="1"/>
  <c r="V56" i="5" s="1"/>
  <c r="V59" i="5" s="1"/>
  <c r="R48" i="14"/>
  <c r="R51" i="14" s="1"/>
  <c r="R53" i="14" s="1"/>
  <c r="R56" i="14" s="1"/>
  <c r="R59" i="14" s="1"/>
  <c r="T48" i="12"/>
  <c r="T51" i="12" s="1"/>
  <c r="T53" i="12" s="1"/>
  <c r="T56" i="12" s="1"/>
  <c r="T59" i="12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P48" i="22"/>
  <c r="P51" i="22" s="1"/>
  <c r="P53" i="22" s="1"/>
  <c r="P56" i="22" s="1"/>
  <c r="P59" i="22" s="1"/>
  <c r="X48" i="22"/>
  <c r="X51" i="22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0"/>
  <c r="J48" i="8"/>
  <c r="J51" i="8" s="1"/>
  <c r="J53" i="8" s="1"/>
  <c r="J56" i="8" s="1"/>
  <c r="J59" i="8" s="1"/>
  <c r="R48" i="8"/>
  <c r="R51" i="8" s="1"/>
  <c r="R53" i="8" s="1"/>
  <c r="R56" i="8" s="1"/>
  <c r="R59" i="8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Z47" i="3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24"/>
  <c r="X51" i="24"/>
  <c r="Z48" i="23"/>
  <c r="X51" i="23"/>
  <c r="Z48" i="1"/>
  <c r="X51" i="1"/>
  <c r="Z48" i="20"/>
  <c r="Z32" i="23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X48" i="21"/>
  <c r="Z32" i="21"/>
  <c r="Z32" i="1"/>
  <c r="Z48" i="18"/>
  <c r="X51" i="18"/>
  <c r="Z51" i="19"/>
  <c r="Z48" i="12"/>
  <c r="X51" i="12"/>
  <c r="X51" i="20"/>
  <c r="X51" i="16"/>
  <c r="Z48" i="14"/>
  <c r="X51" i="14"/>
  <c r="X48" i="17"/>
  <c r="X51" i="13"/>
  <c r="Z48" i="13"/>
  <c r="Z32" i="18"/>
  <c r="X51" i="15"/>
  <c r="Z48" i="7"/>
  <c r="X51" i="7"/>
  <c r="Z48" i="11"/>
  <c r="X51" i="11"/>
  <c r="Z32" i="12"/>
  <c r="Z32" i="13"/>
  <c r="Z32" i="14"/>
  <c r="Z48" i="10"/>
  <c r="X51" i="10"/>
  <c r="Y53" i="2"/>
  <c r="Y56" i="2" s="1"/>
  <c r="Y59" i="2" s="1"/>
  <c r="Z51" i="2"/>
  <c r="Z32" i="9"/>
  <c r="X48" i="9"/>
  <c r="Z47" i="8"/>
  <c r="Z48" i="5"/>
  <c r="X51" i="5"/>
  <c r="Z32" i="10"/>
  <c r="X48" i="6"/>
  <c r="Z32" i="6"/>
  <c r="Z32" i="11"/>
  <c r="Z51" i="4"/>
  <c r="Z32" i="7"/>
  <c r="Z53" i="2"/>
  <c r="X56" i="2"/>
  <c r="X53" i="4"/>
  <c r="Z48" i="16" l="1"/>
  <c r="Z48" i="15"/>
  <c r="Z48" i="22"/>
  <c r="X51" i="3"/>
  <c r="Z51" i="3" s="1"/>
  <c r="Z48" i="8"/>
  <c r="Z51" i="5"/>
  <c r="X53" i="5"/>
  <c r="Z51" i="10"/>
  <c r="X53" i="10"/>
  <c r="Z51" i="22"/>
  <c r="X53" i="22"/>
  <c r="Z51" i="20"/>
  <c r="X53" i="20"/>
  <c r="X53" i="12"/>
  <c r="Z51" i="12"/>
  <c r="Z51" i="16"/>
  <c r="X53" i="16"/>
  <c r="Z53" i="19"/>
  <c r="X56" i="19"/>
  <c r="Z51" i="1"/>
  <c r="X53" i="1"/>
  <c r="Z48" i="21"/>
  <c r="X51" i="21"/>
  <c r="Z51" i="23"/>
  <c r="X53" i="23"/>
  <c r="Z51" i="14"/>
  <c r="X53" i="14"/>
  <c r="Z51" i="24"/>
  <c r="X53" i="24"/>
  <c r="Z51" i="15"/>
  <c r="X53" i="15"/>
  <c r="Z51" i="8"/>
  <c r="X53" i="8"/>
  <c r="Z48" i="9"/>
  <c r="X51" i="9"/>
  <c r="Z51" i="13"/>
  <c r="X53" i="13"/>
  <c r="Z53" i="4"/>
  <c r="X56" i="4"/>
  <c r="Z51" i="11"/>
  <c r="X53" i="11"/>
  <c r="Z48" i="17"/>
  <c r="X51" i="17"/>
  <c r="Z56" i="2"/>
  <c r="X59" i="2"/>
  <c r="Z59" i="2" s="1"/>
  <c r="Z48" i="6"/>
  <c r="X51" i="6"/>
  <c r="Z51" i="7"/>
  <c r="X53" i="7"/>
  <c r="Z51" i="18"/>
  <c r="X53" i="18"/>
  <c r="X53" i="3" l="1"/>
  <c r="Z53" i="3" s="1"/>
  <c r="Z51" i="9"/>
  <c r="X53" i="9"/>
  <c r="Z51" i="17"/>
  <c r="X53" i="17"/>
  <c r="Z53" i="20"/>
  <c r="X56" i="20"/>
  <c r="X56" i="7"/>
  <c r="Z53" i="7"/>
  <c r="Z53" i="22"/>
  <c r="X56" i="22"/>
  <c r="Z53" i="24"/>
  <c r="X56" i="24"/>
  <c r="Z53" i="11"/>
  <c r="X56" i="11"/>
  <c r="Z53" i="14"/>
  <c r="X56" i="14"/>
  <c r="Z56" i="4"/>
  <c r="X59" i="4"/>
  <c r="Z59" i="4" s="1"/>
  <c r="Z53" i="16"/>
  <c r="X56" i="16"/>
  <c r="Z51" i="21"/>
  <c r="X53" i="21"/>
  <c r="Z53" i="5"/>
  <c r="X56" i="5"/>
  <c r="Z53" i="18"/>
  <c r="X56" i="18"/>
  <c r="X56" i="1"/>
  <c r="Z53" i="1"/>
  <c r="Z53" i="8"/>
  <c r="X56" i="8"/>
  <c r="Z56" i="19"/>
  <c r="X59" i="19"/>
  <c r="Z59" i="19" s="1"/>
  <c r="Z51" i="6"/>
  <c r="X53" i="6"/>
  <c r="Z53" i="15"/>
  <c r="X56" i="15"/>
  <c r="Z53" i="23"/>
  <c r="X56" i="23"/>
  <c r="Z53" i="10"/>
  <c r="X56" i="10"/>
  <c r="Z53" i="13"/>
  <c r="X56" i="13"/>
  <c r="X56" i="12"/>
  <c r="Z53" i="12"/>
  <c r="X56" i="3" l="1"/>
  <c r="Z56" i="3" s="1"/>
  <c r="Z56" i="8"/>
  <c r="X59" i="8"/>
  <c r="Z59" i="8" s="1"/>
  <c r="Z56" i="23"/>
  <c r="X59" i="23"/>
  <c r="Z59" i="23" s="1"/>
  <c r="Z53" i="21"/>
  <c r="X56" i="21"/>
  <c r="X59" i="3"/>
  <c r="Z59" i="3" s="1"/>
  <c r="Z56" i="12"/>
  <c r="X59" i="12"/>
  <c r="Z59" i="12" s="1"/>
  <c r="Z56" i="14"/>
  <c r="X59" i="14"/>
  <c r="Z59" i="14" s="1"/>
  <c r="X59" i="7"/>
  <c r="Z59" i="7" s="1"/>
  <c r="Z56" i="7"/>
  <c r="Z56" i="15"/>
  <c r="X59" i="15"/>
  <c r="Z59" i="15" s="1"/>
  <c r="Z56" i="20"/>
  <c r="X59" i="20"/>
  <c r="Z59" i="20" s="1"/>
  <c r="Z56" i="1"/>
  <c r="X59" i="1"/>
  <c r="Z59" i="1" s="1"/>
  <c r="X56" i="6"/>
  <c r="Z53" i="6"/>
  <c r="Z53" i="17"/>
  <c r="X56" i="17"/>
  <c r="X59" i="5"/>
  <c r="Z59" i="5" s="1"/>
  <c r="Z56" i="5"/>
  <c r="X59" i="22"/>
  <c r="Z59" i="22" s="1"/>
  <c r="Z56" i="22"/>
  <c r="Z53" i="9"/>
  <c r="X56" i="9"/>
  <c r="X59" i="11"/>
  <c r="Z59" i="11" s="1"/>
  <c r="Z56" i="11"/>
  <c r="Z56" i="13"/>
  <c r="X59" i="13"/>
  <c r="Z59" i="13" s="1"/>
  <c r="Z56" i="18"/>
  <c r="X59" i="18"/>
  <c r="Z59" i="18" s="1"/>
  <c r="Z56" i="16"/>
  <c r="X59" i="16"/>
  <c r="Z59" i="16" s="1"/>
  <c r="X59" i="24"/>
  <c r="Z59" i="24" s="1"/>
  <c r="Z56" i="24"/>
  <c r="Z56" i="10"/>
  <c r="X59" i="10"/>
  <c r="Z59" i="10" s="1"/>
  <c r="Z56" i="21" l="1"/>
  <c r="X59" i="21"/>
  <c r="Z59" i="21" s="1"/>
  <c r="Z56" i="9"/>
  <c r="X59" i="9"/>
  <c r="Z59" i="9" s="1"/>
  <c r="Z56" i="17"/>
  <c r="X59" i="17"/>
  <c r="Z59" i="17" s="1"/>
  <c r="Z56" i="6"/>
  <c r="X59" i="6"/>
  <c r="Z59" i="6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<sst xmlns="http://schemas.openxmlformats.org/spreadsheetml/2006/main" count="3480" uniqueCount="109">
  <si>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</si>
  <si>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</si>
  <si>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</si>
  <si>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</si>
  <si>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</si>
  <si>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</si>
  <si>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</si>
  <si>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</si>
  <si>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</si>
  <si>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</si>
  <si>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</si>
  <si>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</si>
  <si>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</si>
  <si>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</si>
  <si>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</si>
  <si>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</si>
  <si>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</si>
  <si>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</si>
  <si>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</si>
  <si>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</si>
  <si>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</si>
  <si>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</si>
  <si>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</si>
  <si>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</si>
  <si>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</si>
  <si>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</si>
  <si>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</si>
  <si>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</si>
  <si>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</si>
  <si>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</si>
  <si>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</si>
  <si>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</si>
  <si>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</si>
  <si>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</si>
  <si>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</si>
  <si>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</si>
  <si>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</si>
  <si>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</si>
  <si>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</si>
  <si>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</si>
  <si>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</si>
  <si>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</si>
  <si>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</si>
  <si>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</si>
  <si>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</si>
  <si>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</si>
  <si>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</si>
  <si>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</si>
  <si>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</si>
  <si>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</si>
  <si>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</si>
  <si>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</si>
  <si>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</si>
  <si>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</si>
  <si>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</si>
  <si>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</si>
  <si>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</si>
  <si>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</si>
  <si>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</si>
  <si>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</si>
  <si>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</si>
  <si>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</si>
  <si>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</si>
  <si>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</si>
  <si>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</si>
  <si>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</si>
  <si>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</si>
  <si>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</si>
  <si>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</si>
  <si>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</si>
  <si>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</si>
  <si>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</si>
  <si>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</si>
  <si>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</si>
  <si>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</si>
  <si>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</si>
  <si>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</si>
  <si>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</si>
  <si>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</si>
  <si>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</si>
  <si>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</si>
  <si>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</si>
  <si>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</si>
  <si>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</si>
  <si>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</si>
  <si>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1st Quarter ended 30 September 2024 (Figures Finalised as at 2024/10/25)</t>
  </si>
  <si>
    <t>Free State: Kopanong (FS162) - Table C4 Quarterly Budgeted Financial Performance ( Water management                                   ) for 1st Quarter ended 30 September 2024 (Figures Finalised as at 2024/10/25)</t>
  </si>
  <si>
    <t>Free State: Mohokare (FS163) - Table C4 Quarterly Budgeted Financial Performance ( Water management                                   ) for 1st Quarter ended 30 September 2024 (Figures Finalised as at 2024/10/25)</t>
  </si>
  <si>
    <t>Free State: Xhariep (DC16) - Table C4 Quarterly Budgeted Financial Performance ( Water management                                   ) for 1st Quarter ended 30 September 2024 (Figures Finalised as at 2024/10/25)</t>
  </si>
  <si>
    <t>Free State: Masilonyana (FS181) - Table C4 Quarterly Budgeted Financial Performance ( Water management                                   ) for 1st Quarter ended 30 September 2024 (Figures Finalised as at 2024/10/25)</t>
  </si>
  <si>
    <t>Free State: Tokologo (FS182) - Table C4 Quarterly Budgeted Financial Performance ( Water management                                   ) for 1st Quarter ended 30 September 2024 (Figures Finalised as at 2024/10/25)</t>
  </si>
  <si>
    <t>Free State: Tswelopele (FS183) - Table C4 Quarterly Budgeted Financial Performance ( Water management                                   ) for 1st Quarter ended 30 September 2024 (Figures Finalised as at 2024/10/25)</t>
  </si>
  <si>
    <t>Free State: Matjhabeng (FS184) - Table C4 Quarterly Budgeted Financial Performance ( Water management                                   ) for 1st Quarter ended 30 September 2024 (Figures Finalised as at 2024/10/25)</t>
  </si>
  <si>
    <t>Free State: Nala (FS185) - Table C4 Quarterly Budgeted Financial Performance ( Water management                                   ) for 1st Quarter ended 30 September 2024 (Figures Finalised as at 2024/10/25)</t>
  </si>
  <si>
    <t>Free State: Lejweleputswa (DC18) - Table C4 Quarterly Budgeted Financial Performance ( Water management                                   ) for 1st Quarter ended 30 September 2024 (Figures Finalised as at 2024/10/25)</t>
  </si>
  <si>
    <t>Free State: Setsoto (FS191) - Table C4 Quarterly Budgeted Financial Performance ( Water management                                   ) for 1st Quarter ended 30 September 2024 (Figures Finalised as at 2024/10/25)</t>
  </si>
  <si>
    <t>Free State: Dihlabeng (FS192) - Table C4 Quarterly Budgeted Financial Performance ( Water management                                   ) for 1st Quarter ended 30 September 2024 (Figures Finalised as at 2024/10/25)</t>
  </si>
  <si>
    <t>Free State: Nketoana (FS193) - Table C4 Quarterly Budgeted Financial Performance ( Water management                                   ) for 1st Quarter ended 30 September 2024 (Figures Finalised as at 2024/10/25)</t>
  </si>
  <si>
    <t>Free State: Maluti-a-Phofung (FS194) - Table C4 Quarterly Budgeted Financial Performance ( Water management                                   ) for 1st Quarter ended 30 September 2024 (Figures Finalised as at 2024/10/25)</t>
  </si>
  <si>
    <t>Free State: Phumelela (FS195) - Table C4 Quarterly Budgeted Financial Performance ( Water management                                   ) for 1st Quarter ended 30 September 2024 (Figures Finalised as at 2024/10/25)</t>
  </si>
  <si>
    <t>Free State: Mantsopa (FS196) - Table C4 Quarterly Budgeted Financial Performance ( Water management                                   ) for 1st Quarter ended 30 September 2024 (Figures Finalised as at 2024/10/25)</t>
  </si>
  <si>
    <t>Free State: Thabo Mofutsanyana (DC19) - Table C4 Quarterly Budgeted Financial Performance ( Water management                                   ) for 1st Quarter ended 30 September 2024 (Figures Finalised as at 2024/10/25)</t>
  </si>
  <si>
    <t>Free State: Moqhaka (FS201) - Table C4 Quarterly Budgeted Financial Performance ( Water management                                   ) for 1st Quarter ended 30 September 2024 (Figures Finalised as at 2024/10/25)</t>
  </si>
  <si>
    <t>Free State: Ngwathe (FS203) - Table C4 Quarterly Budgeted Financial Performance ( Water management                                   ) for 1st Quarter ended 30 September 2024 (Figures Finalised as at 2024/10/25)</t>
  </si>
  <si>
    <t>Free State: Metsimaholo (FS204) - Table C4 Quarterly Budgeted Financial Performance ( Water management                                   ) for 1st Quarter ended 30 September 2024 (Figures Finalised as at 2024/10/25)</t>
  </si>
  <si>
    <t>Free State: Mafube (FS205) - Table C4 Quarterly Budgeted Financial Performance ( Water management                                   ) for 1st Quarter ended 30 September 2024 (Figures Finalised as at 2024/10/25)</t>
  </si>
  <si>
    <t>Free State: Fezile Dabi (DC20)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</si>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</sst>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topLeftCell="A2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2805653700</v>
      </c>
      <c r="D7" s="20"/>
      <c r="E7" s="21">
        <v>3621711496</v>
      </c>
      <c r="F7" s="22">
        <v>3621711496</v>
      </c>
      <c r="G7" s="22">
        <v>253180090</v>
      </c>
      <c r="H7" s="22">
        <v>297436221</v>
      </c>
      <c r="I7" s="22">
        <v>265277410</v>
      </c>
      <c r="J7" s="22">
        <v>815893721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815893721</v>
      </c>
      <c r="X7" s="22">
        <v>911465509</v>
      </c>
      <c r="Y7" s="22">
        <v>-95571788</v>
      </c>
      <c r="Z7" s="23">
        <v>-10.485507905269513</v>
      </c>
      <c r="AA7" s="20">
        <v>3621711496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50899</v>
      </c>
      <c r="D10" s="20"/>
      <c r="E10" s="21">
        <v>67155</v>
      </c>
      <c r="F10" s="22">
        <v>67155</v>
      </c>
      <c r="G10" s="22">
        <v>2335</v>
      </c>
      <c r="H10" s="22">
        <v>1421</v>
      </c>
      <c r="I10" s="22">
        <v>907</v>
      </c>
      <c r="J10" s="22">
        <v>4663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4663</v>
      </c>
      <c r="X10" s="22">
        <v>16788</v>
      </c>
      <c r="Y10" s="22">
        <v>-12125</v>
      </c>
      <c r="Z10" s="23">
        <v>-72.224207767452938</v>
      </c>
      <c r="AA10" s="20">
        <v>67155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869699619</v>
      </c>
      <c r="D13" s="20"/>
      <c r="E13" s="21">
        <v>795981599</v>
      </c>
      <c r="F13" s="22">
        <v>795981599</v>
      </c>
      <c r="G13" s="22">
        <v>82311685</v>
      </c>
      <c r="H13" s="22">
        <v>86079433</v>
      </c>
      <c r="I13" s="22">
        <v>83362421</v>
      </c>
      <c r="J13" s="22">
        <v>251753539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251753539</v>
      </c>
      <c r="X13" s="22">
        <v>198995388</v>
      </c>
      <c r="Y13" s="22">
        <v>52758151</v>
      </c>
      <c r="Z13" s="23">
        <v>26.512248113006521</v>
      </c>
      <c r="AA13" s="20">
        <v>795981599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76878</v>
      </c>
      <c r="Y17" s="22">
        <v>-76878</v>
      </c>
      <c r="Z17" s="23">
        <v>-100</v>
      </c>
      <c r="AA17" s="20">
        <v>307523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44371</v>
      </c>
      <c r="D19" s="20"/>
      <c r="E19" s="21">
        <v>63607</v>
      </c>
      <c r="F19" s="22">
        <v>63607</v>
      </c>
      <c r="G19" s="22">
        <v>1979</v>
      </c>
      <c r="H19" s="22">
        <v>1499</v>
      </c>
      <c r="I19" s="22">
        <v>4995</v>
      </c>
      <c r="J19" s="22">
        <v>8473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8473</v>
      </c>
      <c r="X19" s="22">
        <v>15903</v>
      </c>
      <c r="Y19" s="22">
        <v>-7430</v>
      </c>
      <c r="Z19" s="23">
        <v>-46.720744513613781</v>
      </c>
      <c r="AA19" s="20">
        <v>63607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1526628</v>
      </c>
      <c r="F22" s="22">
        <v>1526628</v>
      </c>
      <c r="G22" s="22">
        <v>461098</v>
      </c>
      <c r="H22" s="22"/>
      <c r="I22" s="22"/>
      <c r="J22" s="22">
        <v>461098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461098</v>
      </c>
      <c r="X22" s="22">
        <v>381657</v>
      </c>
      <c r="Y22" s="22">
        <v>79441</v>
      </c>
      <c r="Z22" s="23">
        <v>20.814762993997228</v>
      </c>
      <c r="AA22" s="20">
        <v>1526628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463457129</v>
      </c>
      <c r="D25" s="20"/>
      <c r="E25" s="21">
        <v>783792167</v>
      </c>
      <c r="F25" s="22">
        <v>783792167</v>
      </c>
      <c r="G25" s="22">
        <v>199453382</v>
      </c>
      <c r="H25" s="22">
        <v>26257810</v>
      </c>
      <c r="I25" s="22">
        <v>15228396</v>
      </c>
      <c r="J25" s="22">
        <v>240939588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240939588</v>
      </c>
      <c r="X25" s="22">
        <v>215298675</v>
      </c>
      <c r="Y25" s="22">
        <v>25640913</v>
      </c>
      <c r="Z25" s="23">
        <v>11.909461588651208</v>
      </c>
      <c r="AA25" s="20">
        <v>783792167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656679</v>
      </c>
      <c r="H26" s="22">
        <v>684449</v>
      </c>
      <c r="I26" s="22">
        <v>698907</v>
      </c>
      <c r="J26" s="22">
        <v>2040035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2040035</v>
      </c>
      <c r="X26" s="22"/>
      <c r="Y26" s="22">
        <v>2040035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3824215</v>
      </c>
      <c r="D28" s="20"/>
      <c r="E28" s="21">
        <v>7243245</v>
      </c>
      <c r="F28" s="22">
        <v>7243245</v>
      </c>
      <c r="G28" s="22">
        <v>276006</v>
      </c>
      <c r="H28" s="22">
        <v>276409</v>
      </c>
      <c r="I28" s="22">
        <v>276221</v>
      </c>
      <c r="J28" s="22">
        <v>828636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828636</v>
      </c>
      <c r="X28" s="22">
        <v>1810806</v>
      </c>
      <c r="Y28" s="22">
        <v>-982170</v>
      </c>
      <c r="Z28" s="23">
        <v>-54.23938290462921</v>
      </c>
      <c r="AA28" s="20">
        <v>7243245</v>
      </c>
    </row>
    <row r="29" spans="1:27" ht="13.5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32000004</v>
      </c>
      <c r="F30" s="22">
        <v>32000004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8000001</v>
      </c>
      <c r="Y30" s="22">
        <v>-8000001</v>
      </c>
      <c r="Z30" s="23">
        <v>-100</v>
      </c>
      <c r="AA30" s="20">
        <v>32000004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4144017770</v>
      </c>
      <c r="D32" s="29">
        <f t="shared" ref="D32:Y32" si="0">SUM(D6:D31)</f>
        <v>0</v>
      </c>
      <c r="E32" s="30">
        <f t="shared" si="0"/>
        <v>5242693424</v>
      </c>
      <c r="F32" s="31">
        <f t="shared" si="0"/>
        <v>5242693424</v>
      </c>
      <c r="G32" s="31">
        <f t="shared" si="0"/>
        <v>536343254</v>
      </c>
      <c r="H32" s="31">
        <f t="shared" si="0"/>
        <v>410737242</v>
      </c>
      <c r="I32" s="31">
        <f t="shared" si="0"/>
        <v>364849257</v>
      </c>
      <c r="J32" s="31">
        <f t="shared" si="0"/>
        <v>1311929753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1311929753</v>
      </c>
      <c r="X32" s="31">
        <f t="shared" si="0"/>
        <v>1336061605</v>
      </c>
      <c r="Y32" s="31">
        <f t="shared" si="0"/>
        <v>-24131852</v>
      </c>
      <c r="Z32" s="32">
        <f>+IF(X32&lt;&gt;0,+(Y32/X32)*100,0)</f>
        <v>-1.8061930609853876</v>
      </c>
      <c r="AA32" s="29">
        <f>SUM(AA6:AA31)</f>
        <v>5242693424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453873827</v>
      </c>
      <c r="D34" s="20"/>
      <c r="E34" s="21">
        <v>502062670</v>
      </c>
      <c r="F34" s="22">
        <v>502062670</v>
      </c>
      <c r="G34" s="22">
        <v>38230580</v>
      </c>
      <c r="H34" s="22">
        <v>42481994</v>
      </c>
      <c r="I34" s="22">
        <v>38974464</v>
      </c>
      <c r="J34" s="22">
        <v>119687038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119687038</v>
      </c>
      <c r="X34" s="22">
        <v>125533141</v>
      </c>
      <c r="Y34" s="22">
        <v>-5846103</v>
      </c>
      <c r="Z34" s="23">
        <v>-4.6570196152424801</v>
      </c>
      <c r="AA34" s="20">
        <v>502062670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1619429610</v>
      </c>
      <c r="D37" s="20"/>
      <c r="E37" s="21">
        <v>1106299127</v>
      </c>
      <c r="F37" s="22">
        <v>1106299127</v>
      </c>
      <c r="G37" s="22">
        <v>-97757680</v>
      </c>
      <c r="H37" s="22">
        <v>97367394</v>
      </c>
      <c r="I37" s="22">
        <v>421621061</v>
      </c>
      <c r="J37" s="22">
        <v>421230775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421230775</v>
      </c>
      <c r="X37" s="22">
        <v>275905701</v>
      </c>
      <c r="Y37" s="22">
        <v>145325074</v>
      </c>
      <c r="Z37" s="23">
        <v>52.672008397535798</v>
      </c>
      <c r="AA37" s="20">
        <v>1106299127</v>
      </c>
    </row>
    <row r="38" spans="1:27" ht="13.5" x14ac:dyDescent="0.25">
      <c r="A38" s="19" t="s">
        <v>64</v>
      </c>
      <c r="B38" s="15" t="s">
        <v>32</v>
      </c>
      <c r="C38" s="20">
        <v>539320953</v>
      </c>
      <c r="D38" s="20"/>
      <c r="E38" s="21">
        <v>1838864077</v>
      </c>
      <c r="F38" s="22">
        <v>1838864077</v>
      </c>
      <c r="G38" s="22">
        <v>117628236</v>
      </c>
      <c r="H38" s="22">
        <v>117628236</v>
      </c>
      <c r="I38" s="22">
        <v>157475172</v>
      </c>
      <c r="J38" s="22">
        <v>392731644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392731644</v>
      </c>
      <c r="X38" s="22">
        <v>459716025</v>
      </c>
      <c r="Y38" s="22">
        <v>-66984381</v>
      </c>
      <c r="Z38" s="23">
        <v>-14.570817060379829</v>
      </c>
      <c r="AA38" s="20">
        <v>1838864077</v>
      </c>
    </row>
    <row r="39" spans="1:27" ht="13.5" x14ac:dyDescent="0.25">
      <c r="A39" s="19" t="s">
        <v>65</v>
      </c>
      <c r="B39" s="15" t="s">
        <v>32</v>
      </c>
      <c r="C39" s="20">
        <v>279363272</v>
      </c>
      <c r="D39" s="20"/>
      <c r="E39" s="21">
        <v>213407287</v>
      </c>
      <c r="F39" s="22">
        <v>213407287</v>
      </c>
      <c r="G39" s="22">
        <v>3848924</v>
      </c>
      <c r="H39" s="22">
        <v>6687498</v>
      </c>
      <c r="I39" s="22">
        <v>33305640</v>
      </c>
      <c r="J39" s="22">
        <v>43842062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43842062</v>
      </c>
      <c r="X39" s="22">
        <v>52146132</v>
      </c>
      <c r="Y39" s="22">
        <v>-8304070</v>
      </c>
      <c r="Z39" s="23">
        <v>-15.924613545641314</v>
      </c>
      <c r="AA39" s="20">
        <v>213407287</v>
      </c>
    </row>
    <row r="40" spans="1:27" ht="13.5" x14ac:dyDescent="0.25">
      <c r="A40" s="19" t="s">
        <v>40</v>
      </c>
      <c r="B40" s="15" t="s">
        <v>32</v>
      </c>
      <c r="C40" s="20">
        <v>103518696</v>
      </c>
      <c r="D40" s="20"/>
      <c r="E40" s="21">
        <v>1000008</v>
      </c>
      <c r="F40" s="22">
        <v>1000008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250002</v>
      </c>
      <c r="Y40" s="22">
        <v>-250002</v>
      </c>
      <c r="Z40" s="23">
        <v>-100</v>
      </c>
      <c r="AA40" s="20">
        <v>1000008</v>
      </c>
    </row>
    <row r="41" spans="1:27" ht="13.5" x14ac:dyDescent="0.25">
      <c r="A41" s="19" t="s">
        <v>66</v>
      </c>
      <c r="B41" s="15" t="s">
        <v>32</v>
      </c>
      <c r="C41" s="20">
        <v>113091030</v>
      </c>
      <c r="D41" s="20"/>
      <c r="E41" s="21">
        <v>147456911</v>
      </c>
      <c r="F41" s="22">
        <v>147456911</v>
      </c>
      <c r="G41" s="22">
        <v>3908500</v>
      </c>
      <c r="H41" s="22">
        <v>4873531</v>
      </c>
      <c r="I41" s="22">
        <v>8924902</v>
      </c>
      <c r="J41" s="22">
        <v>17706933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17706933</v>
      </c>
      <c r="X41" s="22">
        <v>37966287</v>
      </c>
      <c r="Y41" s="22">
        <v>-20259354</v>
      </c>
      <c r="Z41" s="23">
        <v>-53.36143089262324</v>
      </c>
      <c r="AA41" s="20">
        <v>147456911</v>
      </c>
    </row>
    <row r="42" spans="1:27" ht="13.5" x14ac:dyDescent="0.25">
      <c r="A42" s="19" t="s">
        <v>67</v>
      </c>
      <c r="B42" s="15" t="s">
        <v>32</v>
      </c>
      <c r="C42" s="20">
        <v>8476673</v>
      </c>
      <c r="D42" s="20"/>
      <c r="E42" s="21">
        <v>6970716</v>
      </c>
      <c r="F42" s="22">
        <v>6970716</v>
      </c>
      <c r="G42" s="22">
        <v>1059943</v>
      </c>
      <c r="H42" s="22">
        <v>1075369</v>
      </c>
      <c r="I42" s="22">
        <v>1087362</v>
      </c>
      <c r="J42" s="22">
        <v>3222674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3222674</v>
      </c>
      <c r="X42" s="22">
        <v>1742679</v>
      </c>
      <c r="Y42" s="22">
        <v>1479995</v>
      </c>
      <c r="Z42" s="23">
        <v>84.92642649621645</v>
      </c>
      <c r="AA42" s="20">
        <v>6970716</v>
      </c>
    </row>
    <row r="43" spans="1:27" ht="13.5" x14ac:dyDescent="0.25">
      <c r="A43" s="19" t="s">
        <v>68</v>
      </c>
      <c r="B43" s="15" t="s">
        <v>32</v>
      </c>
      <c r="C43" s="20">
        <v>1323939859</v>
      </c>
      <c r="D43" s="20"/>
      <c r="E43" s="21">
        <v>149699621</v>
      </c>
      <c r="F43" s="22">
        <v>149699621</v>
      </c>
      <c r="G43" s="22">
        <v>293851052</v>
      </c>
      <c r="H43" s="22">
        <v>2892356</v>
      </c>
      <c r="I43" s="22">
        <v>66958364</v>
      </c>
      <c r="J43" s="22">
        <v>363701772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363701772</v>
      </c>
      <c r="X43" s="22">
        <v>37424912</v>
      </c>
      <c r="Y43" s="22">
        <v>326276860</v>
      </c>
      <c r="Z43" s="23">
        <v>871.81730714557193</v>
      </c>
      <c r="AA43" s="20">
        <v>149699621</v>
      </c>
    </row>
    <row r="44" spans="1:27" ht="13.5" x14ac:dyDescent="0.25">
      <c r="A44" s="19" t="s">
        <v>69</v>
      </c>
      <c r="B44" s="15" t="s">
        <v>32</v>
      </c>
      <c r="C44" s="20">
        <v>68116075</v>
      </c>
      <c r="D44" s="20"/>
      <c r="E44" s="21">
        <v>102283431</v>
      </c>
      <c r="F44" s="22">
        <v>102283431</v>
      </c>
      <c r="G44" s="22">
        <v>3278683</v>
      </c>
      <c r="H44" s="22">
        <v>6663638</v>
      </c>
      <c r="I44" s="22">
        <v>3853267</v>
      </c>
      <c r="J44" s="22">
        <v>13795588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13795588</v>
      </c>
      <c r="X44" s="22">
        <v>25292814</v>
      </c>
      <c r="Y44" s="22">
        <v>-11497226</v>
      </c>
      <c r="Z44" s="23">
        <v>-45.456492108786314</v>
      </c>
      <c r="AA44" s="20">
        <v>102283431</v>
      </c>
    </row>
    <row r="45" spans="1:27" ht="13.5" x14ac:dyDescent="0.25">
      <c r="A45" s="19" t="s">
        <v>70</v>
      </c>
      <c r="B45" s="15" t="s">
        <v>32</v>
      </c>
      <c r="C45" s="20">
        <v>913635</v>
      </c>
      <c r="D45" s="20"/>
      <c r="E45" s="21">
        <v>60389</v>
      </c>
      <c r="F45" s="22">
        <v>60389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15099</v>
      </c>
      <c r="Y45" s="22">
        <v>-15099</v>
      </c>
      <c r="Z45" s="23">
        <v>-100</v>
      </c>
      <c r="AA45" s="20">
        <v>60389</v>
      </c>
    </row>
    <row r="46" spans="1:27" ht="13.5" x14ac:dyDescent="0.25">
      <c r="A46" s="19" t="s">
        <v>71</v>
      </c>
      <c r="B46" s="15" t="s">
        <v>32</v>
      </c>
      <c r="C46" s="20">
        <v>395360349</v>
      </c>
      <c r="D46" s="20"/>
      <c r="E46" s="21">
        <v>438353686</v>
      </c>
      <c r="F46" s="22">
        <v>438353686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109588431</v>
      </c>
      <c r="Y46" s="22">
        <v>-109588431</v>
      </c>
      <c r="Z46" s="23">
        <v>-100</v>
      </c>
      <c r="AA46" s="20">
        <v>438353686</v>
      </c>
    </row>
    <row r="47" spans="1:27" x14ac:dyDescent="0.2">
      <c r="A47" s="37" t="s">
        <v>72</v>
      </c>
      <c r="B47" s="28" t="s">
        <v>32</v>
      </c>
      <c r="C47" s="29">
        <f>SUM(C34:C46)</f>
        <v>4905403979</v>
      </c>
      <c r="D47" s="29">
        <f t="shared" ref="D47:Y47" si="1">SUM(D34:D46)</f>
        <v>0</v>
      </c>
      <c r="E47" s="30">
        <f t="shared" si="1"/>
        <v>4506457923</v>
      </c>
      <c r="F47" s="31">
        <f t="shared" si="1"/>
        <v>4506457923</v>
      </c>
      <c r="G47" s="31">
        <f t="shared" si="1"/>
        <v>364048238</v>
      </c>
      <c r="H47" s="31">
        <f t="shared" si="1"/>
        <v>279670016</v>
      </c>
      <c r="I47" s="31">
        <f t="shared" si="1"/>
        <v>732200232</v>
      </c>
      <c r="J47" s="31">
        <f t="shared" si="1"/>
        <v>1375918486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1375918486</v>
      </c>
      <c r="X47" s="31">
        <f t="shared" si="1"/>
        <v>1125581223</v>
      </c>
      <c r="Y47" s="31">
        <f t="shared" si="1"/>
        <v>250337263</v>
      </c>
      <c r="Z47" s="32">
        <f>+IF(X47&lt;&gt;0,+(Y47/X47)*100,0)</f>
        <v>22.240710655493938</v>
      </c>
      <c r="AA47" s="29">
        <f>SUM(AA34:AA46)</f>
        <v>4506457923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-761386209</v>
      </c>
      <c r="D48" s="39">
        <f t="shared" si="2"/>
        <v>0</v>
      </c>
      <c r="E48" s="40">
        <f t="shared" si="2"/>
        <v>736235501</v>
      </c>
      <c r="F48" s="41">
        <f t="shared" si="2"/>
        <v>736235501</v>
      </c>
      <c r="G48" s="41">
        <f t="shared" si="2"/>
        <v>172295016</v>
      </c>
      <c r="H48" s="41">
        <f t="shared" si="2"/>
        <v>131067226</v>
      </c>
      <c r="I48" s="41">
        <f t="shared" si="2"/>
        <v>-367350975</v>
      </c>
      <c r="J48" s="41">
        <f t="shared" si="2"/>
        <v>-63988733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-63988733</v>
      </c>
      <c r="X48" s="41">
        <f t="shared" si="2"/>
        <v>210480382</v>
      </c>
      <c r="Y48" s="41">
        <f t="shared" si="2"/>
        <v>-274469115</v>
      </c>
      <c r="Z48" s="42">
        <f>+IF(X48&lt;&gt;0,+(Y48/X48)*100,0)</f>
        <v>-130.40128129375972</v>
      </c>
      <c r="AA48" s="39">
        <f>+AA32-AA47</f>
        <v>736235501</v>
      </c>
    </row>
    <row r="49" spans="1:27" ht="25.5" x14ac:dyDescent="0.25">
      <c r="A49" s="43" t="s">
        <v>74</v>
      </c>
      <c r="B49" s="15" t="s">
        <v>32</v>
      </c>
      <c r="C49" s="20">
        <v>579557302</v>
      </c>
      <c r="D49" s="20"/>
      <c r="E49" s="21">
        <v>640710527</v>
      </c>
      <c r="F49" s="22">
        <v>640710527</v>
      </c>
      <c r="G49" s="22">
        <v>27462435</v>
      </c>
      <c r="H49" s="22">
        <v>81131798</v>
      </c>
      <c r="I49" s="22">
        <v>40265467</v>
      </c>
      <c r="J49" s="22">
        <v>148859700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148859700</v>
      </c>
      <c r="X49" s="22">
        <v>161844963</v>
      </c>
      <c r="Y49" s="22">
        <v>-12985263</v>
      </c>
      <c r="Z49" s="23">
        <v>-8.0232728651555263</v>
      </c>
      <c r="AA49" s="20">
        <v>640710527</v>
      </c>
    </row>
    <row r="50" spans="1:27" ht="13.5" x14ac:dyDescent="0.25">
      <c r="A50" s="43" t="s">
        <v>75</v>
      </c>
      <c r="B50" s="15" t="s">
        <v>32</v>
      </c>
      <c r="C50" s="44">
        <v>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-181822407</v>
      </c>
      <c r="D51" s="48">
        <f t="shared" si="3"/>
        <v>0</v>
      </c>
      <c r="E51" s="49">
        <f t="shared" si="3"/>
        <v>1376946028</v>
      </c>
      <c r="F51" s="50">
        <f t="shared" si="3"/>
        <v>1376946028</v>
      </c>
      <c r="G51" s="50">
        <f t="shared" si="3"/>
        <v>199757451</v>
      </c>
      <c r="H51" s="50">
        <f t="shared" si="3"/>
        <v>212199024</v>
      </c>
      <c r="I51" s="50">
        <f t="shared" si="3"/>
        <v>-327085508</v>
      </c>
      <c r="J51" s="50">
        <f t="shared" si="3"/>
        <v>84870967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84870967</v>
      </c>
      <c r="X51" s="50">
        <f t="shared" si="3"/>
        <v>372325345</v>
      </c>
      <c r="Y51" s="50">
        <f t="shared" si="3"/>
        <v>-287454378</v>
      </c>
      <c r="Z51" s="51">
        <f>+IF(X51&lt;&gt;0,+(Y51/X51)*100,0)</f>
        <v>-77.205159911958191</v>
      </c>
      <c r="AA51" s="48">
        <f>SUM(AA48:AA50)</f>
        <v>1376946028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-181822407</v>
      </c>
      <c r="D53" s="54">
        <f>+D51-D52</f>
        <v>0</v>
      </c>
      <c r="E53" s="55">
        <f t="shared" si="4"/>
        <v>1376946028</v>
      </c>
      <c r="F53" s="56">
        <f t="shared" si="4"/>
        <v>1376946028</v>
      </c>
      <c r="G53" s="56">
        <f t="shared" si="4"/>
        <v>199757451</v>
      </c>
      <c r="H53" s="56">
        <f t="shared" si="4"/>
        <v>212199024</v>
      </c>
      <c r="I53" s="56">
        <f t="shared" si="4"/>
        <v>-327085508</v>
      </c>
      <c r="J53" s="56">
        <f t="shared" si="4"/>
        <v>84870967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84870967</v>
      </c>
      <c r="X53" s="56">
        <f t="shared" si="4"/>
        <v>372325345</v>
      </c>
      <c r="Y53" s="56">
        <f t="shared" si="4"/>
        <v>-287454378</v>
      </c>
      <c r="Z53" s="57">
        <f>+IF(X53&lt;&gt;0,+(Y53/X53)*100,0)</f>
        <v>-77.205159911958191</v>
      </c>
      <c r="AA53" s="54">
        <f>+AA51-AA52</f>
        <v>1376946028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-181822407</v>
      </c>
      <c r="D56" s="48">
        <f>SUM(D53:D55)</f>
        <v>0</v>
      </c>
      <c r="E56" s="49">
        <f t="shared" si="5"/>
        <v>1376946028</v>
      </c>
      <c r="F56" s="50">
        <f t="shared" si="5"/>
        <v>1376946028</v>
      </c>
      <c r="G56" s="50">
        <f t="shared" si="5"/>
        <v>199757451</v>
      </c>
      <c r="H56" s="50">
        <f t="shared" si="5"/>
        <v>212199024</v>
      </c>
      <c r="I56" s="50">
        <f t="shared" si="5"/>
        <v>-327085508</v>
      </c>
      <c r="J56" s="50">
        <f t="shared" si="5"/>
        <v>84870967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84870967</v>
      </c>
      <c r="X56" s="50">
        <f t="shared" si="5"/>
        <v>372325345</v>
      </c>
      <c r="Y56" s="50">
        <f t="shared" si="5"/>
        <v>-287454378</v>
      </c>
      <c r="Z56" s="51">
        <f>+IF(X56&lt;&gt;0,+(Y56/X56)*100,0)</f>
        <v>-77.205159911958191</v>
      </c>
      <c r="AA56" s="48">
        <f>SUM(AA53:AA55)</f>
        <v>1376946028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>
        <v>5736</v>
      </c>
      <c r="H58" s="22">
        <v>5736</v>
      </c>
      <c r="I58" s="26">
        <v>5736</v>
      </c>
      <c r="J58" s="22">
        <v>17208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17208</v>
      </c>
      <c r="X58" s="22"/>
      <c r="Y58" s="22">
        <v>17208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-181822407</v>
      </c>
      <c r="D59" s="65">
        <f>SUM(D56:D58)</f>
        <v>0</v>
      </c>
      <c r="E59" s="66">
        <f t="shared" si="6"/>
        <v>1376946028</v>
      </c>
      <c r="F59" s="67">
        <f t="shared" si="6"/>
        <v>1376946028</v>
      </c>
      <c r="G59" s="67">
        <f t="shared" si="6"/>
        <v>199763187</v>
      </c>
      <c r="H59" s="67">
        <f t="shared" si="6"/>
        <v>212204760</v>
      </c>
      <c r="I59" s="67">
        <f t="shared" si="6"/>
        <v>-327079772</v>
      </c>
      <c r="J59" s="67">
        <f t="shared" si="6"/>
        <v>84888175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84888175</v>
      </c>
      <c r="X59" s="67">
        <f t="shared" si="6"/>
        <v>372325345</v>
      </c>
      <c r="Y59" s="67">
        <f t="shared" si="6"/>
        <v>-287437170</v>
      </c>
      <c r="Z59" s="68">
        <f>+IF(X59&lt;&gt;0,+(Y59/X59)*100,0)</f>
        <v>-77.200538147624627</v>
      </c>
      <c r="AA59" s="65">
        <f>SUM(AA56:AA58)</f>
        <v>1376946028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25" sqref="AD2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1293274723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370012738</v>
      </c>
      <c r="X7" s="22">
        <v>359777544</v>
      </c>
      <c r="Y7" s="22">
        <v>10235194</v>
      </c>
      <c r="Z7" s="23">
        <v>2.8448673828292073</v>
      </c>
      <c r="AA7" s="20">
        <v>1439110204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102466079</v>
      </c>
      <c r="X13" s="22">
        <v>82791090</v>
      </c>
      <c r="Y13" s="22">
        <v>19674989</v>
      </c>
      <c r="Z13" s="23">
        <v>23.764621289561475</v>
      </c>
      <c r="AA13" s="20">
        <v>331164364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353064343</v>
      </c>
      <c r="D25" s="20"/>
      <c r="E25" s="21">
        <v>379016510</v>
      </c>
      <c r="F25" s="22">
        <v>379016510</v>
      </c>
      <c r="G25" s="22">
        <v>157923602</v>
      </c>
      <c r="H25" s="22"/>
      <c r="I25" s="22"/>
      <c r="J25" s="22">
        <v>157923602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157923602</v>
      </c>
      <c r="X25" s="22">
        <v>94754127</v>
      </c>
      <c r="Y25" s="22">
        <v>63169475</v>
      </c>
      <c r="Z25" s="23">
        <v>66.66672682235783</v>
      </c>
      <c r="AA25" s="20">
        <v>379016510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2023106285</v>
      </c>
      <c r="D32" s="29">
        <f t="shared" ref="D32:Y32" si="0">SUM(D6:D31)</f>
        <v>0</v>
      </c>
      <c r="E32" s="30">
        <f t="shared" si="0"/>
        <v>2149291078</v>
      </c>
      <c r="F32" s="31">
        <f t="shared" si="0"/>
        <v>2149291078</v>
      </c>
      <c r="G32" s="31">
        <f t="shared" si="0"/>
        <v>301700973</v>
      </c>
      <c r="H32" s="31">
        <f t="shared" si="0"/>
        <v>179366752</v>
      </c>
      <c r="I32" s="31">
        <f t="shared" si="0"/>
        <v>149334694</v>
      </c>
      <c r="J32" s="31">
        <f t="shared" si="0"/>
        <v>630402419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630402419</v>
      </c>
      <c r="X32" s="31">
        <f t="shared" si="0"/>
        <v>537322761</v>
      </c>
      <c r="Y32" s="31">
        <f t="shared" si="0"/>
        <v>93079658</v>
      </c>
      <c r="Z32" s="32">
        <f>+IF(X32&lt;&gt;0,+(Y32/X32)*100,0)</f>
        <v>17.322857834418073</v>
      </c>
      <c r="AA32" s="29">
        <f>SUM(AA6:AA31)</f>
        <v>2149291078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144636644</v>
      </c>
      <c r="D34" s="20"/>
      <c r="E34" s="21">
        <v>127995281</v>
      </c>
      <c r="F34" s="22">
        <v>127995281</v>
      </c>
      <c r="G34" s="22">
        <v>11396734</v>
      </c>
      <c r="H34" s="22">
        <v>11972555</v>
      </c>
      <c r="I34" s="22">
        <v>12732416</v>
      </c>
      <c r="J34" s="22">
        <v>36101705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36101705</v>
      </c>
      <c r="X34" s="22">
        <v>31998978</v>
      </c>
      <c r="Y34" s="22">
        <v>4102727</v>
      </c>
      <c r="Z34" s="23">
        <v>12.821431359464041</v>
      </c>
      <c r="AA34" s="20">
        <v>127995281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932744215</v>
      </c>
      <c r="D37" s="20"/>
      <c r="E37" s="21">
        <v>525948351</v>
      </c>
      <c r="F37" s="22">
        <v>525948351</v>
      </c>
      <c r="G37" s="22">
        <v>808300</v>
      </c>
      <c r="H37" s="22">
        <v>45630260</v>
      </c>
      <c r="I37" s="22">
        <v>356229625</v>
      </c>
      <c r="J37" s="22">
        <v>402668185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402668185</v>
      </c>
      <c r="X37" s="22">
        <v>131487093</v>
      </c>
      <c r="Y37" s="22">
        <v>271181092</v>
      </c>
      <c r="Z37" s="23">
        <v>206.24160578255388</v>
      </c>
      <c r="AA37" s="20">
        <v>525948351</v>
      </c>
    </row>
    <row r="38" spans="1:27" ht="13.5" x14ac:dyDescent="0.25">
      <c r="A38" s="19" t="s">
        <v>64</v>
      </c>
      <c r="B38" s="15" t="s">
        <v>32</v>
      </c>
      <c r="C38" s="20">
        <v>225658090</v>
      </c>
      <c r="D38" s="20"/>
      <c r="E38" s="21">
        <v>1272316650</v>
      </c>
      <c r="F38" s="22">
        <v>1272316650</v>
      </c>
      <c r="G38" s="22">
        <v>106026388</v>
      </c>
      <c r="H38" s="22">
        <v>106026388</v>
      </c>
      <c r="I38" s="22">
        <v>106026388</v>
      </c>
      <c r="J38" s="22">
        <v>318079164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318079164</v>
      </c>
      <c r="X38" s="22">
        <v>318079164</v>
      </c>
      <c r="Y38" s="22"/>
      <c r="Z38" s="23"/>
      <c r="AA38" s="20">
        <v>1272316650</v>
      </c>
    </row>
    <row r="39" spans="1:27" ht="13.5" x14ac:dyDescent="0.25">
      <c r="A39" s="19" t="s">
        <v>65</v>
      </c>
      <c r="B39" s="15" t="s">
        <v>32</v>
      </c>
      <c r="C39" s="20">
        <v>99387992</v>
      </c>
      <c r="D39" s="20"/>
      <c r="E39" s="21">
        <v>46138625</v>
      </c>
      <c r="F39" s="22">
        <v>46138625</v>
      </c>
      <c r="G39" s="22"/>
      <c r="H39" s="22"/>
      <c r="I39" s="22">
        <v>21495308</v>
      </c>
      <c r="J39" s="22">
        <v>21495308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21495308</v>
      </c>
      <c r="X39" s="22">
        <v>11534661</v>
      </c>
      <c r="Y39" s="22">
        <v>9960647</v>
      </c>
      <c r="Z39" s="23">
        <v>86.354050630530026</v>
      </c>
      <c r="AA39" s="20">
        <v>46138625</v>
      </c>
    </row>
    <row r="40" spans="1:27" ht="13.5" x14ac:dyDescent="0.25">
      <c r="A40" s="19" t="s">
        <v>40</v>
      </c>
      <c r="B40" s="15" t="s">
        <v>32</v>
      </c>
      <c r="C40" s="20">
        <v>98878002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47050963</v>
      </c>
      <c r="D41" s="20"/>
      <c r="E41" s="21">
        <v>59748875</v>
      </c>
      <c r="F41" s="22">
        <v>59748875</v>
      </c>
      <c r="G41" s="22">
        <v>451914</v>
      </c>
      <c r="H41" s="22">
        <v>1708195</v>
      </c>
      <c r="I41" s="22">
        <v>5052669</v>
      </c>
      <c r="J41" s="22">
        <v>7212778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7212778</v>
      </c>
      <c r="X41" s="22">
        <v>14937231</v>
      </c>
      <c r="Y41" s="22">
        <v>-7724453</v>
      </c>
      <c r="Z41" s="23">
        <v>-51.712750509113768</v>
      </c>
      <c r="AA41" s="20">
        <v>59748875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600753875</v>
      </c>
      <c r="D43" s="20"/>
      <c r="E43" s="21"/>
      <c r="F43" s="22"/>
      <c r="G43" s="22">
        <v>284787339</v>
      </c>
      <c r="H43" s="22">
        <v>-287904</v>
      </c>
      <c r="I43" s="22">
        <v>1083356</v>
      </c>
      <c r="J43" s="22">
        <v>285582791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285582791</v>
      </c>
      <c r="X43" s="22"/>
      <c r="Y43" s="22">
        <v>285582791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8074419</v>
      </c>
      <c r="D44" s="20"/>
      <c r="E44" s="21">
        <v>8721886</v>
      </c>
      <c r="F44" s="22">
        <v>8721886</v>
      </c>
      <c r="G44" s="22">
        <v>98517</v>
      </c>
      <c r="H44" s="22">
        <v>426155</v>
      </c>
      <c r="I44" s="22">
        <v>500023</v>
      </c>
      <c r="J44" s="22">
        <v>1024695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1024695</v>
      </c>
      <c r="X44" s="22">
        <v>2180493</v>
      </c>
      <c r="Y44" s="22">
        <v>-1155798</v>
      </c>
      <c r="Z44" s="23">
        <v>-53.006269683048743</v>
      </c>
      <c r="AA44" s="20">
        <v>8721886</v>
      </c>
    </row>
    <row r="45" spans="1:27" ht="13.5" x14ac:dyDescent="0.25">
      <c r="A45" s="19" t="s">
        <v>70</v>
      </c>
      <c r="B45" s="15" t="s">
        <v>32</v>
      </c>
      <c r="C45" s="20">
        <v>762899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371700000</v>
      </c>
      <c r="F46" s="22">
        <v>371700000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92925006</v>
      </c>
      <c r="Y46" s="22">
        <v>-92925006</v>
      </c>
      <c r="Z46" s="23">
        <v>-100</v>
      </c>
      <c r="AA46" s="20">
        <v>371700000</v>
      </c>
    </row>
    <row r="47" spans="1:27" x14ac:dyDescent="0.2">
      <c r="A47" s="37" t="s">
        <v>72</v>
      </c>
      <c r="B47" s="28" t="s">
        <v>32</v>
      </c>
      <c r="C47" s="29">
        <f>SUM(C34:C46)</f>
        <v>2157947099</v>
      </c>
      <c r="D47" s="29">
        <f t="shared" ref="D47:Y47" si="1">SUM(D34:D46)</f>
        <v>0</v>
      </c>
      <c r="E47" s="30">
        <f t="shared" si="1"/>
        <v>2412569668</v>
      </c>
      <c r="F47" s="31">
        <f t="shared" si="1"/>
        <v>2412569668</v>
      </c>
      <c r="G47" s="31">
        <f t="shared" si="1"/>
        <v>403569192</v>
      </c>
      <c r="H47" s="31">
        <f t="shared" si="1"/>
        <v>165475649</v>
      </c>
      <c r="I47" s="31">
        <f t="shared" si="1"/>
        <v>503119785</v>
      </c>
      <c r="J47" s="31">
        <f t="shared" si="1"/>
        <v>1072164626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1072164626</v>
      </c>
      <c r="X47" s="31">
        <f t="shared" si="1"/>
        <v>603142626</v>
      </c>
      <c r="Y47" s="31">
        <f t="shared" si="1"/>
        <v>469022000</v>
      </c>
      <c r="Z47" s="32">
        <f>+IF(X47&lt;&gt;0,+(Y47/X47)*100,0)</f>
        <v>77.763033117145326</v>
      </c>
      <c r="AA47" s="29">
        <f>SUM(AA34:AA46)</f>
        <v>2412569668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-134840814</v>
      </c>
      <c r="D48" s="39">
        <f t="shared" si="2"/>
        <v>0</v>
      </c>
      <c r="E48" s="40">
        <f t="shared" si="2"/>
        <v>-263278590</v>
      </c>
      <c r="F48" s="41">
        <f t="shared" si="2"/>
        <v>-263278590</v>
      </c>
      <c r="G48" s="41">
        <f t="shared" si="2"/>
        <v>-101868219</v>
      </c>
      <c r="H48" s="41">
        <f t="shared" si="2"/>
        <v>13891103</v>
      </c>
      <c r="I48" s="41">
        <f t="shared" si="2"/>
        <v>-353785091</v>
      </c>
      <c r="J48" s="41">
        <f t="shared" si="2"/>
        <v>-441762207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-441762207</v>
      </c>
      <c r="X48" s="41">
        <f t="shared" si="2"/>
        <v>-65819865</v>
      </c>
      <c r="Y48" s="41">
        <f t="shared" si="2"/>
        <v>-375942342</v>
      </c>
      <c r="Z48" s="42">
        <f>+IF(X48&lt;&gt;0,+(Y48/X48)*100,0)</f>
        <v>571.16850968928611</v>
      </c>
      <c r="AA48" s="39">
        <f>+AA32-AA47</f>
        <v>-263278590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-134840814</v>
      </c>
      <c r="D51" s="48">
        <f t="shared" si="3"/>
        <v>0</v>
      </c>
      <c r="E51" s="49">
        <f t="shared" si="3"/>
        <v>-263278590</v>
      </c>
      <c r="F51" s="50">
        <f t="shared" si="3"/>
        <v>-263278590</v>
      </c>
      <c r="G51" s="50">
        <f t="shared" si="3"/>
        <v>-101868219</v>
      </c>
      <c r="H51" s="50">
        <f t="shared" si="3"/>
        <v>13891103</v>
      </c>
      <c r="I51" s="50">
        <f t="shared" si="3"/>
        <v>-353785091</v>
      </c>
      <c r="J51" s="50">
        <f t="shared" si="3"/>
        <v>-441762207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-441762207</v>
      </c>
      <c r="X51" s="50">
        <f t="shared" si="3"/>
        <v>-65819865</v>
      </c>
      <c r="Y51" s="50">
        <f t="shared" si="3"/>
        <v>-375942342</v>
      </c>
      <c r="Z51" s="51">
        <f>+IF(X51&lt;&gt;0,+(Y51/X51)*100,0)</f>
        <v>571.16850968928611</v>
      </c>
      <c r="AA51" s="48">
        <f>SUM(AA48:AA50)</f>
        <v>-263278590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-134840814</v>
      </c>
      <c r="D53" s="54">
        <f>+D51-D52</f>
        <v>0</v>
      </c>
      <c r="E53" s="55">
        <f t="shared" si="4"/>
        <v>-263278590</v>
      </c>
      <c r="F53" s="56">
        <f t="shared" si="4"/>
        <v>-263278590</v>
      </c>
      <c r="G53" s="56">
        <f t="shared" si="4"/>
        <v>-101868219</v>
      </c>
      <c r="H53" s="56">
        <f t="shared" si="4"/>
        <v>13891103</v>
      </c>
      <c r="I53" s="56">
        <f t="shared" si="4"/>
        <v>-353785091</v>
      </c>
      <c r="J53" s="56">
        <f t="shared" si="4"/>
        <v>-441762207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-441762207</v>
      </c>
      <c r="X53" s="56">
        <f t="shared" si="4"/>
        <v>-65819865</v>
      </c>
      <c r="Y53" s="56">
        <f t="shared" si="4"/>
        <v>-375942342</v>
      </c>
      <c r="Z53" s="57">
        <f>+IF(X53&lt;&gt;0,+(Y53/X53)*100,0)</f>
        <v>571.16850968928611</v>
      </c>
      <c r="AA53" s="54">
        <f>+AA51-AA52</f>
        <v>-263278590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-134840814</v>
      </c>
      <c r="D56" s="48">
        <f>SUM(D53:D55)</f>
        <v>0</v>
      </c>
      <c r="E56" s="49">
        <f t="shared" si="5"/>
        <v>-263278590</v>
      </c>
      <c r="F56" s="50">
        <f t="shared" si="5"/>
        <v>-263278590</v>
      </c>
      <c r="G56" s="50">
        <f t="shared" si="5"/>
        <v>-101868219</v>
      </c>
      <c r="H56" s="50">
        <f t="shared" si="5"/>
        <v>13891103</v>
      </c>
      <c r="I56" s="50">
        <f t="shared" si="5"/>
        <v>-353785091</v>
      </c>
      <c r="J56" s="50">
        <f t="shared" si="5"/>
        <v>-441762207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-441762207</v>
      </c>
      <c r="X56" s="50">
        <f t="shared" si="5"/>
        <v>-65819865</v>
      </c>
      <c r="Y56" s="50">
        <f t="shared" si="5"/>
        <v>-375942342</v>
      </c>
      <c r="Z56" s="51">
        <f>+IF(X56&lt;&gt;0,+(Y56/X56)*100,0)</f>
        <v>571.16850968928611</v>
      </c>
      <c r="AA56" s="48">
        <f>SUM(AA53:AA55)</f>
        <v>-263278590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-134840814</v>
      </c>
      <c r="D59" s="65">
        <f>SUM(D56:D58)</f>
        <v>0</v>
      </c>
      <c r="E59" s="66">
        <f t="shared" si="6"/>
        <v>-263278590</v>
      </c>
      <c r="F59" s="67">
        <f t="shared" si="6"/>
        <v>-263278590</v>
      </c>
      <c r="G59" s="67">
        <f t="shared" si="6"/>
        <v>-101868219</v>
      </c>
      <c r="H59" s="67">
        <f t="shared" si="6"/>
        <v>13891103</v>
      </c>
      <c r="I59" s="67">
        <f t="shared" si="6"/>
        <v>-353785091</v>
      </c>
      <c r="J59" s="67">
        <f t="shared" si="6"/>
        <v>-441762207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-441762207</v>
      </c>
      <c r="X59" s="67">
        <f t="shared" si="6"/>
        <v>-65819865</v>
      </c>
      <c r="Y59" s="67">
        <f t="shared" si="6"/>
        <v>-375942342</v>
      </c>
      <c r="Z59" s="68">
        <f>+IF(X59&lt;&gt;0,+(Y59/X59)*100,0)</f>
        <v>571.16850968928611</v>
      </c>
      <c r="AA59" s="65">
        <f>SUM(AA56:AA58)</f>
        <v>-263278590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539862</v>
      </c>
      <c r="F34" s="22">
        <v>539862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134964</v>
      </c>
      <c r="Y34" s="22">
        <v>-134964</v>
      </c>
      <c r="Z34" s="23">
        <v>-100</v>
      </c>
      <c r="AA34" s="20">
        <v>539862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9117524</v>
      </c>
      <c r="D37" s="20"/>
      <c r="E37" s="21">
        <v>10490000</v>
      </c>
      <c r="F37" s="22">
        <v>10490000</v>
      </c>
      <c r="G37" s="22">
        <v>1320395</v>
      </c>
      <c r="H37" s="22">
        <v>145680</v>
      </c>
      <c r="I37" s="22">
        <v>547882</v>
      </c>
      <c r="J37" s="22">
        <v>2013957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2013957</v>
      </c>
      <c r="X37" s="22">
        <v>2622501</v>
      </c>
      <c r="Y37" s="22">
        <v>-608544</v>
      </c>
      <c r="Z37" s="23">
        <v>-23.204719464358643</v>
      </c>
      <c r="AA37" s="20">
        <v>10490000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2429050</v>
      </c>
      <c r="F39" s="22">
        <v>2429050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607263</v>
      </c>
      <c r="Y39" s="22">
        <v>-607263</v>
      </c>
      <c r="Z39" s="23">
        <v>-100</v>
      </c>
      <c r="AA39" s="20">
        <v>2429050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559498</v>
      </c>
      <c r="D41" s="20"/>
      <c r="E41" s="21">
        <v>104900</v>
      </c>
      <c r="F41" s="22">
        <v>104900</v>
      </c>
      <c r="G41" s="22">
        <v>1818</v>
      </c>
      <c r="H41" s="22"/>
      <c r="I41" s="22"/>
      <c r="J41" s="22">
        <v>1818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1818</v>
      </c>
      <c r="X41" s="22">
        <v>26226</v>
      </c>
      <c r="Y41" s="22">
        <v>-24408</v>
      </c>
      <c r="Z41" s="23">
        <v>-93.067947838023329</v>
      </c>
      <c r="AA41" s="20">
        <v>104900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7617716</v>
      </c>
      <c r="D44" s="20"/>
      <c r="E44" s="21">
        <v>2404148</v>
      </c>
      <c r="F44" s="22">
        <v>2404148</v>
      </c>
      <c r="G44" s="22">
        <v>72550</v>
      </c>
      <c r="H44" s="22">
        <v>595454</v>
      </c>
      <c r="I44" s="22"/>
      <c r="J44" s="22">
        <v>668004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668004</v>
      </c>
      <c r="X44" s="22">
        <v>601038</v>
      </c>
      <c r="Y44" s="22">
        <v>66966</v>
      </c>
      <c r="Z44" s="23">
        <v>11.141724816068201</v>
      </c>
      <c r="AA44" s="20">
        <v>2404148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17294738</v>
      </c>
      <c r="D47" s="29">
        <f t="shared" ref="D47:Y47" si="1">SUM(D34:D46)</f>
        <v>0</v>
      </c>
      <c r="E47" s="30">
        <f t="shared" si="1"/>
        <v>15967960</v>
      </c>
      <c r="F47" s="31">
        <f t="shared" si="1"/>
        <v>15967960</v>
      </c>
      <c r="G47" s="31">
        <f t="shared" si="1"/>
        <v>1394763</v>
      </c>
      <c r="H47" s="31">
        <f t="shared" si="1"/>
        <v>741134</v>
      </c>
      <c r="I47" s="31">
        <f t="shared" si="1"/>
        <v>547882</v>
      </c>
      <c r="J47" s="31">
        <f t="shared" si="1"/>
        <v>2683779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2683779</v>
      </c>
      <c r="X47" s="31">
        <f t="shared" si="1"/>
        <v>3991992</v>
      </c>
      <c r="Y47" s="31">
        <f t="shared" si="1"/>
        <v>-1308213</v>
      </c>
      <c r="Z47" s="32">
        <f>+IF(X47&lt;&gt;0,+(Y47/X47)*100,0)</f>
        <v>-32.77093240667817</v>
      </c>
      <c r="AA47" s="29">
        <f>SUM(AA34:AA46)</f>
        <v>15967960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-17294738</v>
      </c>
      <c r="D48" s="39">
        <f t="shared" si="2"/>
        <v>0</v>
      </c>
      <c r="E48" s="40">
        <f t="shared" si="2"/>
        <v>-15967960</v>
      </c>
      <c r="F48" s="41">
        <f t="shared" si="2"/>
        <v>-15967960</v>
      </c>
      <c r="G48" s="41">
        <f t="shared" si="2"/>
        <v>-1394763</v>
      </c>
      <c r="H48" s="41">
        <f t="shared" si="2"/>
        <v>-741134</v>
      </c>
      <c r="I48" s="41">
        <f t="shared" si="2"/>
        <v>-547882</v>
      </c>
      <c r="J48" s="41">
        <f t="shared" si="2"/>
        <v>-2683779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-2683779</v>
      </c>
      <c r="X48" s="41">
        <f t="shared" si="2"/>
        <v>-3991992</v>
      </c>
      <c r="Y48" s="41">
        <f t="shared" si="2"/>
        <v>1308213</v>
      </c>
      <c r="Z48" s="42">
        <f>+IF(X48&lt;&gt;0,+(Y48/X48)*100,0)</f>
        <v>-32.77093240667817</v>
      </c>
      <c r="AA48" s="39">
        <f>+AA32-AA47</f>
        <v>-15967960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15287000</v>
      </c>
      <c r="F49" s="22">
        <v>15287000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3821751</v>
      </c>
      <c r="Y49" s="22">
        <v>-3821751</v>
      </c>
      <c r="Z49" s="23">
        <v>-100</v>
      </c>
      <c r="AA49" s="20">
        <v>15287000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-17294738</v>
      </c>
      <c r="D51" s="48">
        <f t="shared" si="3"/>
        <v>0</v>
      </c>
      <c r="E51" s="49">
        <f t="shared" si="3"/>
        <v>-680960</v>
      </c>
      <c r="F51" s="50">
        <f t="shared" si="3"/>
        <v>-680960</v>
      </c>
      <c r="G51" s="50">
        <f t="shared" si="3"/>
        <v>-1394763</v>
      </c>
      <c r="H51" s="50">
        <f t="shared" si="3"/>
        <v>-741134</v>
      </c>
      <c r="I51" s="50">
        <f t="shared" si="3"/>
        <v>-547882</v>
      </c>
      <c r="J51" s="50">
        <f t="shared" si="3"/>
        <v>-2683779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-2683779</v>
      </c>
      <c r="X51" s="50">
        <f t="shared" si="3"/>
        <v>-170241</v>
      </c>
      <c r="Y51" s="50">
        <f t="shared" si="3"/>
        <v>-2513538</v>
      </c>
      <c r="Z51" s="51">
        <f>+IF(X51&lt;&gt;0,+(Y51/X51)*100,0)</f>
        <v>1476.4586674185421</v>
      </c>
      <c r="AA51" s="48">
        <f>SUM(AA48:AA50)</f>
        <v>-680960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-17294738</v>
      </c>
      <c r="D53" s="54">
        <f>+D51-D52</f>
        <v>0</v>
      </c>
      <c r="E53" s="55">
        <f t="shared" si="4"/>
        <v>-680960</v>
      </c>
      <c r="F53" s="56">
        <f t="shared" si="4"/>
        <v>-680960</v>
      </c>
      <c r="G53" s="56">
        <f t="shared" si="4"/>
        <v>-1394763</v>
      </c>
      <c r="H53" s="56">
        <f t="shared" si="4"/>
        <v>-741134</v>
      </c>
      <c r="I53" s="56">
        <f t="shared" si="4"/>
        <v>-547882</v>
      </c>
      <c r="J53" s="56">
        <f t="shared" si="4"/>
        <v>-2683779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-2683779</v>
      </c>
      <c r="X53" s="56">
        <f t="shared" si="4"/>
        <v>-170241</v>
      </c>
      <c r="Y53" s="56">
        <f t="shared" si="4"/>
        <v>-2513538</v>
      </c>
      <c r="Z53" s="57">
        <f>+IF(X53&lt;&gt;0,+(Y53/X53)*100,0)</f>
        <v>1476.4586674185421</v>
      </c>
      <c r="AA53" s="54">
        <f>+AA51-AA52</f>
        <v>-680960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-17294738</v>
      </c>
      <c r="D56" s="48">
        <f>SUM(D53:D55)</f>
        <v>0</v>
      </c>
      <c r="E56" s="49">
        <f t="shared" si="5"/>
        <v>-680960</v>
      </c>
      <c r="F56" s="50">
        <f t="shared" si="5"/>
        <v>-680960</v>
      </c>
      <c r="G56" s="50">
        <f t="shared" si="5"/>
        <v>-1394763</v>
      </c>
      <c r="H56" s="50">
        <f t="shared" si="5"/>
        <v>-741134</v>
      </c>
      <c r="I56" s="50">
        <f t="shared" si="5"/>
        <v>-547882</v>
      </c>
      <c r="J56" s="50">
        <f t="shared" si="5"/>
        <v>-2683779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-2683779</v>
      </c>
      <c r="X56" s="50">
        <f t="shared" si="5"/>
        <v>-170241</v>
      </c>
      <c r="Y56" s="50">
        <f t="shared" si="5"/>
        <v>-2513538</v>
      </c>
      <c r="Z56" s="51">
        <f>+IF(X56&lt;&gt;0,+(Y56/X56)*100,0)</f>
        <v>1476.4586674185421</v>
      </c>
      <c r="AA56" s="48">
        <f>SUM(AA53:AA55)</f>
        <v>-680960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-17294738</v>
      </c>
      <c r="D59" s="65">
        <f>SUM(D56:D58)</f>
        <v>0</v>
      </c>
      <c r="E59" s="66">
        <f t="shared" si="6"/>
        <v>-680960</v>
      </c>
      <c r="F59" s="67">
        <f t="shared" si="6"/>
        <v>-680960</v>
      </c>
      <c r="G59" s="67">
        <f t="shared" si="6"/>
        <v>-1394763</v>
      </c>
      <c r="H59" s="67">
        <f t="shared" si="6"/>
        <v>-741134</v>
      </c>
      <c r="I59" s="67">
        <f t="shared" si="6"/>
        <v>-547882</v>
      </c>
      <c r="J59" s="67">
        <f t="shared" si="6"/>
        <v>-2683779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-2683779</v>
      </c>
      <c r="X59" s="67">
        <f t="shared" si="6"/>
        <v>-170241</v>
      </c>
      <c r="Y59" s="67">
        <f t="shared" si="6"/>
        <v>-2513538</v>
      </c>
      <c r="Z59" s="68">
        <f>+IF(X59&lt;&gt;0,+(Y59/X59)*100,0)</f>
        <v>1476.4586674185421</v>
      </c>
      <c r="AA59" s="65">
        <f>SUM(AA56:AA58)</f>
        <v>-680960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58300008</v>
      </c>
      <c r="F7" s="22">
        <v>58300008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14575002</v>
      </c>
      <c r="Y7" s="22">
        <v>-14575002</v>
      </c>
      <c r="Z7" s="23">
        <v>-100</v>
      </c>
      <c r="AA7" s="20">
        <v>58300008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58300008</v>
      </c>
      <c r="F32" s="31">
        <f t="shared" si="0"/>
        <v>58300008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14575002</v>
      </c>
      <c r="Y32" s="31">
        <f t="shared" si="0"/>
        <v>-14575002</v>
      </c>
      <c r="Z32" s="32">
        <f>+IF(X32&lt;&gt;0,+(Y32/X32)*100,0)</f>
        <v>-100</v>
      </c>
      <c r="AA32" s="29">
        <f>SUM(AA6:AA31)</f>
        <v>58300008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26610252</v>
      </c>
      <c r="F34" s="22">
        <v>26610252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6652563</v>
      </c>
      <c r="Y34" s="22">
        <v>-6652563</v>
      </c>
      <c r="Z34" s="23">
        <v>-100</v>
      </c>
      <c r="AA34" s="20">
        <v>26610252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45096912</v>
      </c>
      <c r="F37" s="22">
        <v>45096912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11274228</v>
      </c>
      <c r="Y37" s="22">
        <v>-11274228</v>
      </c>
      <c r="Z37" s="23">
        <v>-100</v>
      </c>
      <c r="AA37" s="20">
        <v>45096912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27560004</v>
      </c>
      <c r="F38" s="22">
        <v>27560004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6890001</v>
      </c>
      <c r="Y38" s="22">
        <v>-6890001</v>
      </c>
      <c r="Z38" s="23">
        <v>-100</v>
      </c>
      <c r="AA38" s="20">
        <v>27560004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448176</v>
      </c>
      <c r="F44" s="22">
        <v>448176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112044</v>
      </c>
      <c r="Y44" s="22">
        <v>-112044</v>
      </c>
      <c r="Z44" s="23">
        <v>-100</v>
      </c>
      <c r="AA44" s="20">
        <v>448176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99715344</v>
      </c>
      <c r="F47" s="31">
        <f t="shared" si="1"/>
        <v>99715344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24928836</v>
      </c>
      <c r="Y47" s="31">
        <f t="shared" si="1"/>
        <v>-24928836</v>
      </c>
      <c r="Z47" s="32">
        <f>+IF(X47&lt;&gt;0,+(Y47/X47)*100,0)</f>
        <v>-100</v>
      </c>
      <c r="AA47" s="29">
        <f>SUM(AA34:AA46)</f>
        <v>99715344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-41415336</v>
      </c>
      <c r="F48" s="41">
        <f t="shared" si="2"/>
        <v>-41415336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-10353834</v>
      </c>
      <c r="Y48" s="41">
        <f t="shared" si="2"/>
        <v>10353834</v>
      </c>
      <c r="Z48" s="42">
        <f>+IF(X48&lt;&gt;0,+(Y48/X48)*100,0)</f>
        <v>-100</v>
      </c>
      <c r="AA48" s="39">
        <f>+AA32-AA47</f>
        <v>-41415336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37259460</v>
      </c>
      <c r="F49" s="22">
        <v>37259460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9314865</v>
      </c>
      <c r="Y49" s="22">
        <v>-9314865</v>
      </c>
      <c r="Z49" s="23">
        <v>-100</v>
      </c>
      <c r="AA49" s="20">
        <v>37259460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-4155876</v>
      </c>
      <c r="F51" s="50">
        <f t="shared" si="3"/>
        <v>-4155876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-1038969</v>
      </c>
      <c r="Y51" s="50">
        <f t="shared" si="3"/>
        <v>1038969</v>
      </c>
      <c r="Z51" s="51">
        <f>+IF(X51&lt;&gt;0,+(Y51/X51)*100,0)</f>
        <v>-100</v>
      </c>
      <c r="AA51" s="48">
        <f>SUM(AA48:AA50)</f>
        <v>-4155876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-4155876</v>
      </c>
      <c r="F53" s="56">
        <f t="shared" si="4"/>
        <v>-4155876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-1038969</v>
      </c>
      <c r="Y53" s="56">
        <f t="shared" si="4"/>
        <v>1038969</v>
      </c>
      <c r="Z53" s="57">
        <f>+IF(X53&lt;&gt;0,+(Y53/X53)*100,0)</f>
        <v>-100</v>
      </c>
      <c r="AA53" s="54">
        <f>+AA51-AA52</f>
        <v>-4155876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-4155876</v>
      </c>
      <c r="F56" s="50">
        <f t="shared" si="5"/>
        <v>-4155876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-1038969</v>
      </c>
      <c r="Y56" s="50">
        <f t="shared" si="5"/>
        <v>1038969</v>
      </c>
      <c r="Z56" s="51">
        <f>+IF(X56&lt;&gt;0,+(Y56/X56)*100,0)</f>
        <v>-100</v>
      </c>
      <c r="AA56" s="48">
        <f>SUM(AA53:AA55)</f>
        <v>-4155876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-4155876</v>
      </c>
      <c r="F59" s="67">
        <f t="shared" si="6"/>
        <v>-4155876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-1038969</v>
      </c>
      <c r="Y59" s="67">
        <f t="shared" si="6"/>
        <v>1038969</v>
      </c>
      <c r="Z59" s="68">
        <f>+IF(X59&lt;&gt;0,+(Y59/X59)*100,0)</f>
        <v>-100</v>
      </c>
      <c r="AA59" s="65">
        <f>SUM(AA56:AA58)</f>
        <v>-4155876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11087951</v>
      </c>
      <c r="D7" s="20"/>
      <c r="E7" s="21">
        <v>27509220</v>
      </c>
      <c r="F7" s="22">
        <v>27509220</v>
      </c>
      <c r="G7" s="22"/>
      <c r="H7" s="22"/>
      <c r="I7" s="22">
        <v>2810126</v>
      </c>
      <c r="J7" s="22">
        <v>2810126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2810126</v>
      </c>
      <c r="X7" s="22">
        <v>6877305</v>
      </c>
      <c r="Y7" s="22">
        <v>-4067179</v>
      </c>
      <c r="Z7" s="23">
        <v>-59.139139532127771</v>
      </c>
      <c r="AA7" s="20">
        <v>27509220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26045468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4200000</v>
      </c>
      <c r="Y13" s="22">
        <v>-4200000</v>
      </c>
      <c r="Z13" s="23">
        <v>-100</v>
      </c>
      <c r="AA13" s="20">
        <v>16800000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1786524</v>
      </c>
      <c r="D25" s="20"/>
      <c r="E25" s="21">
        <v>1893720</v>
      </c>
      <c r="F25" s="22">
        <v>1893720</v>
      </c>
      <c r="G25" s="22"/>
      <c r="H25" s="22"/>
      <c r="I25" s="22">
        <v>1893720</v>
      </c>
      <c r="J25" s="22">
        <v>1893720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1893720</v>
      </c>
      <c r="X25" s="22">
        <v>473430</v>
      </c>
      <c r="Y25" s="22">
        <v>1420290</v>
      </c>
      <c r="Z25" s="23">
        <v>300</v>
      </c>
      <c r="AA25" s="20">
        <v>1893720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38919943</v>
      </c>
      <c r="D32" s="29">
        <f t="shared" ref="D32:Y32" si="0">SUM(D6:D31)</f>
        <v>0</v>
      </c>
      <c r="E32" s="30">
        <f t="shared" si="0"/>
        <v>46202940</v>
      </c>
      <c r="F32" s="31">
        <f t="shared" si="0"/>
        <v>46202940</v>
      </c>
      <c r="G32" s="31">
        <f t="shared" si="0"/>
        <v>0</v>
      </c>
      <c r="H32" s="31">
        <f t="shared" si="0"/>
        <v>0</v>
      </c>
      <c r="I32" s="31">
        <f t="shared" si="0"/>
        <v>4703846</v>
      </c>
      <c r="J32" s="31">
        <f t="shared" si="0"/>
        <v>4703846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4703846</v>
      </c>
      <c r="X32" s="31">
        <f t="shared" si="0"/>
        <v>11550735</v>
      </c>
      <c r="Y32" s="31">
        <f t="shared" si="0"/>
        <v>-6846889</v>
      </c>
      <c r="Z32" s="32">
        <f>+IF(X32&lt;&gt;0,+(Y32/X32)*100,0)</f>
        <v>-59.276652091836581</v>
      </c>
      <c r="AA32" s="29">
        <f>SUM(AA6:AA31)</f>
        <v>46202940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17152482</v>
      </c>
      <c r="D34" s="20"/>
      <c r="E34" s="21">
        <v>14189688</v>
      </c>
      <c r="F34" s="22">
        <v>14189688</v>
      </c>
      <c r="G34" s="22"/>
      <c r="H34" s="22"/>
      <c r="I34" s="22">
        <v>1514431</v>
      </c>
      <c r="J34" s="22">
        <v>1514431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1514431</v>
      </c>
      <c r="X34" s="22">
        <v>3547422</v>
      </c>
      <c r="Y34" s="22">
        <v>-2032991</v>
      </c>
      <c r="Z34" s="23">
        <v>-57.308969725056677</v>
      </c>
      <c r="AA34" s="20">
        <v>14189688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4563489</v>
      </c>
      <c r="D37" s="20"/>
      <c r="E37" s="21">
        <v>8179992</v>
      </c>
      <c r="F37" s="22">
        <v>8179992</v>
      </c>
      <c r="G37" s="22"/>
      <c r="H37" s="22"/>
      <c r="I37" s="22">
        <v>261610</v>
      </c>
      <c r="J37" s="22">
        <v>261610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261610</v>
      </c>
      <c r="X37" s="22">
        <v>2044998</v>
      </c>
      <c r="Y37" s="22">
        <v>-1783388</v>
      </c>
      <c r="Z37" s="23">
        <v>-87.2073224521491</v>
      </c>
      <c r="AA37" s="20">
        <v>8179992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13754616</v>
      </c>
      <c r="F38" s="22">
        <v>13754616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3438654</v>
      </c>
      <c r="Y38" s="22">
        <v>-3438654</v>
      </c>
      <c r="Z38" s="23">
        <v>-100</v>
      </c>
      <c r="AA38" s="20">
        <v>13754616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379967</v>
      </c>
      <c r="D41" s="20"/>
      <c r="E41" s="21">
        <v>360000</v>
      </c>
      <c r="F41" s="22">
        <v>360000</v>
      </c>
      <c r="G41" s="22"/>
      <c r="H41" s="22"/>
      <c r="I41" s="22">
        <v>2956</v>
      </c>
      <c r="J41" s="22">
        <v>2956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2956</v>
      </c>
      <c r="X41" s="22">
        <v>90000</v>
      </c>
      <c r="Y41" s="22">
        <v>-87044</v>
      </c>
      <c r="Z41" s="23">
        <v>-96.715555555555554</v>
      </c>
      <c r="AA41" s="20">
        <v>360000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29483608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2617539</v>
      </c>
      <c r="D44" s="20"/>
      <c r="E44" s="21">
        <v>692388</v>
      </c>
      <c r="F44" s="22">
        <v>692388</v>
      </c>
      <c r="G44" s="22"/>
      <c r="H44" s="22"/>
      <c r="I44" s="22">
        <v>12587</v>
      </c>
      <c r="J44" s="22">
        <v>12587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12587</v>
      </c>
      <c r="X44" s="22">
        <v>173097</v>
      </c>
      <c r="Y44" s="22">
        <v>-160510</v>
      </c>
      <c r="Z44" s="23">
        <v>-92.728354621974958</v>
      </c>
      <c r="AA44" s="20">
        <v>692388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600000</v>
      </c>
      <c r="F46" s="22">
        <v>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150000</v>
      </c>
      <c r="Y46" s="22">
        <v>-150000</v>
      </c>
      <c r="Z46" s="23">
        <v>-100</v>
      </c>
      <c r="AA46" s="20">
        <v>600000</v>
      </c>
    </row>
    <row r="47" spans="1:27" x14ac:dyDescent="0.2">
      <c r="A47" s="37" t="s">
        <v>72</v>
      </c>
      <c r="B47" s="28" t="s">
        <v>32</v>
      </c>
      <c r="C47" s="29">
        <f>SUM(C34:C46)</f>
        <v>54197085</v>
      </c>
      <c r="D47" s="29">
        <f t="shared" ref="D47:Y47" si="1">SUM(D34:D46)</f>
        <v>0</v>
      </c>
      <c r="E47" s="30">
        <f t="shared" si="1"/>
        <v>37776684</v>
      </c>
      <c r="F47" s="31">
        <f t="shared" si="1"/>
        <v>37776684</v>
      </c>
      <c r="G47" s="31">
        <f t="shared" si="1"/>
        <v>0</v>
      </c>
      <c r="H47" s="31">
        <f t="shared" si="1"/>
        <v>0</v>
      </c>
      <c r="I47" s="31">
        <f t="shared" si="1"/>
        <v>1791584</v>
      </c>
      <c r="J47" s="31">
        <f t="shared" si="1"/>
        <v>1791584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1791584</v>
      </c>
      <c r="X47" s="31">
        <f t="shared" si="1"/>
        <v>9444171</v>
      </c>
      <c r="Y47" s="31">
        <f t="shared" si="1"/>
        <v>-7652587</v>
      </c>
      <c r="Z47" s="32">
        <f>+IF(X47&lt;&gt;0,+(Y47/X47)*100,0)</f>
        <v>-81.029737813938354</v>
      </c>
      <c r="AA47" s="29">
        <f>SUM(AA34:AA46)</f>
        <v>37776684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-15277142</v>
      </c>
      <c r="D48" s="39">
        <f t="shared" si="2"/>
        <v>0</v>
      </c>
      <c r="E48" s="40">
        <f t="shared" si="2"/>
        <v>8426256</v>
      </c>
      <c r="F48" s="41">
        <f t="shared" si="2"/>
        <v>8426256</v>
      </c>
      <c r="G48" s="41">
        <f t="shared" si="2"/>
        <v>0</v>
      </c>
      <c r="H48" s="41">
        <f t="shared" si="2"/>
        <v>0</v>
      </c>
      <c r="I48" s="41">
        <f t="shared" si="2"/>
        <v>2912262</v>
      </c>
      <c r="J48" s="41">
        <f t="shared" si="2"/>
        <v>2912262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2912262</v>
      </c>
      <c r="X48" s="41">
        <f t="shared" si="2"/>
        <v>2106564</v>
      </c>
      <c r="Y48" s="41">
        <f t="shared" si="2"/>
        <v>805698</v>
      </c>
      <c r="Z48" s="42">
        <f>+IF(X48&lt;&gt;0,+(Y48/X48)*100,0)</f>
        <v>38.247022165004246</v>
      </c>
      <c r="AA48" s="39">
        <f>+AA32-AA47</f>
        <v>8426256</v>
      </c>
    </row>
    <row r="49" spans="1:27" ht="25.5" x14ac:dyDescent="0.25">
      <c r="A49" s="43" t="s">
        <v>74</v>
      </c>
      <c r="B49" s="15" t="s">
        <v>32</v>
      </c>
      <c r="C49" s="20">
        <v>710242</v>
      </c>
      <c r="D49" s="20"/>
      <c r="E49" s="21">
        <v>15930000</v>
      </c>
      <c r="F49" s="22">
        <v>15930000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3982500</v>
      </c>
      <c r="Y49" s="22">
        <v>-3982500</v>
      </c>
      <c r="Z49" s="23">
        <v>-100</v>
      </c>
      <c r="AA49" s="20">
        <v>15930000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-14566900</v>
      </c>
      <c r="D51" s="48">
        <f t="shared" si="3"/>
        <v>0</v>
      </c>
      <c r="E51" s="49">
        <f t="shared" si="3"/>
        <v>24356256</v>
      </c>
      <c r="F51" s="50">
        <f t="shared" si="3"/>
        <v>24356256</v>
      </c>
      <c r="G51" s="50">
        <f t="shared" si="3"/>
        <v>0</v>
      </c>
      <c r="H51" s="50">
        <f t="shared" si="3"/>
        <v>0</v>
      </c>
      <c r="I51" s="50">
        <f t="shared" si="3"/>
        <v>2912262</v>
      </c>
      <c r="J51" s="50">
        <f t="shared" si="3"/>
        <v>2912262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2912262</v>
      </c>
      <c r="X51" s="50">
        <f t="shared" si="3"/>
        <v>6089064</v>
      </c>
      <c r="Y51" s="50">
        <f t="shared" si="3"/>
        <v>-3176802</v>
      </c>
      <c r="Z51" s="51">
        <f>+IF(X51&lt;&gt;0,+(Y51/X51)*100,0)</f>
        <v>-52.172255046095749</v>
      </c>
      <c r="AA51" s="48">
        <f>SUM(AA48:AA50)</f>
        <v>24356256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-14566900</v>
      </c>
      <c r="D53" s="54">
        <f>+D51-D52</f>
        <v>0</v>
      </c>
      <c r="E53" s="55">
        <f t="shared" si="4"/>
        <v>24356256</v>
      </c>
      <c r="F53" s="56">
        <f t="shared" si="4"/>
        <v>24356256</v>
      </c>
      <c r="G53" s="56">
        <f t="shared" si="4"/>
        <v>0</v>
      </c>
      <c r="H53" s="56">
        <f t="shared" si="4"/>
        <v>0</v>
      </c>
      <c r="I53" s="56">
        <f t="shared" si="4"/>
        <v>2912262</v>
      </c>
      <c r="J53" s="56">
        <f t="shared" si="4"/>
        <v>2912262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2912262</v>
      </c>
      <c r="X53" s="56">
        <f t="shared" si="4"/>
        <v>6089064</v>
      </c>
      <c r="Y53" s="56">
        <f t="shared" si="4"/>
        <v>-3176802</v>
      </c>
      <c r="Z53" s="57">
        <f>+IF(X53&lt;&gt;0,+(Y53/X53)*100,0)</f>
        <v>-52.172255046095749</v>
      </c>
      <c r="AA53" s="54">
        <f>+AA51-AA52</f>
        <v>24356256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-14566900</v>
      </c>
      <c r="D56" s="48">
        <f>SUM(D53:D55)</f>
        <v>0</v>
      </c>
      <c r="E56" s="49">
        <f t="shared" si="5"/>
        <v>24356256</v>
      </c>
      <c r="F56" s="50">
        <f t="shared" si="5"/>
        <v>24356256</v>
      </c>
      <c r="G56" s="50">
        <f t="shared" si="5"/>
        <v>0</v>
      </c>
      <c r="H56" s="50">
        <f t="shared" si="5"/>
        <v>0</v>
      </c>
      <c r="I56" s="50">
        <f t="shared" si="5"/>
        <v>2912262</v>
      </c>
      <c r="J56" s="50">
        <f t="shared" si="5"/>
        <v>2912262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2912262</v>
      </c>
      <c r="X56" s="50">
        <f t="shared" si="5"/>
        <v>6089064</v>
      </c>
      <c r="Y56" s="50">
        <f t="shared" si="5"/>
        <v>-3176802</v>
      </c>
      <c r="Z56" s="51">
        <f>+IF(X56&lt;&gt;0,+(Y56/X56)*100,0)</f>
        <v>-52.172255046095749</v>
      </c>
      <c r="AA56" s="48">
        <f>SUM(AA53:AA55)</f>
        <v>24356256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-14566900</v>
      </c>
      <c r="D59" s="65">
        <f>SUM(D56:D58)</f>
        <v>0</v>
      </c>
      <c r="E59" s="66">
        <f t="shared" si="6"/>
        <v>24356256</v>
      </c>
      <c r="F59" s="67">
        <f t="shared" si="6"/>
        <v>24356256</v>
      </c>
      <c r="G59" s="67">
        <f t="shared" si="6"/>
        <v>0</v>
      </c>
      <c r="H59" s="67">
        <f t="shared" si="6"/>
        <v>0</v>
      </c>
      <c r="I59" s="67">
        <f t="shared" si="6"/>
        <v>2912262</v>
      </c>
      <c r="J59" s="67">
        <f t="shared" si="6"/>
        <v>2912262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2912262</v>
      </c>
      <c r="X59" s="67">
        <f t="shared" si="6"/>
        <v>6089064</v>
      </c>
      <c r="Y59" s="67">
        <f t="shared" si="6"/>
        <v>-3176802</v>
      </c>
      <c r="Z59" s="68">
        <f>+IF(X59&lt;&gt;0,+(Y59/X59)*100,0)</f>
        <v>-52.172255046095749</v>
      </c>
      <c r="AA59" s="65">
        <f>SUM(AA56:AA58)</f>
        <v>24356256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-244898609</v>
      </c>
      <c r="D7" s="20"/>
      <c r="E7" s="21">
        <v>39030659</v>
      </c>
      <c r="F7" s="22">
        <v>39030659</v>
      </c>
      <c r="G7" s="22">
        <v>1367501</v>
      </c>
      <c r="H7" s="22"/>
      <c r="I7" s="22"/>
      <c r="J7" s="22">
        <v>1367501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1367501</v>
      </c>
      <c r="X7" s="22">
        <v>9757665</v>
      </c>
      <c r="Y7" s="22">
        <v>-8390164</v>
      </c>
      <c r="Z7" s="23">
        <v>-85.985366376074595</v>
      </c>
      <c r="AA7" s="20">
        <v>39030659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-244898609</v>
      </c>
      <c r="D32" s="29">
        <f t="shared" ref="D32:Y32" si="0">SUM(D6:D31)</f>
        <v>0</v>
      </c>
      <c r="E32" s="30">
        <f t="shared" si="0"/>
        <v>39030659</v>
      </c>
      <c r="F32" s="31">
        <f t="shared" si="0"/>
        <v>39030659</v>
      </c>
      <c r="G32" s="31">
        <f t="shared" si="0"/>
        <v>1367501</v>
      </c>
      <c r="H32" s="31">
        <f t="shared" si="0"/>
        <v>0</v>
      </c>
      <c r="I32" s="31">
        <f t="shared" si="0"/>
        <v>0</v>
      </c>
      <c r="J32" s="31">
        <f t="shared" si="0"/>
        <v>1367501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1367501</v>
      </c>
      <c r="X32" s="31">
        <f t="shared" si="0"/>
        <v>9757665</v>
      </c>
      <c r="Y32" s="31">
        <f t="shared" si="0"/>
        <v>-8390164</v>
      </c>
      <c r="Z32" s="32">
        <f>+IF(X32&lt;&gt;0,+(Y32/X32)*100,0)</f>
        <v>-85.985366376074595</v>
      </c>
      <c r="AA32" s="29">
        <f>SUM(AA6:AA31)</f>
        <v>39030659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6868636</v>
      </c>
      <c r="F34" s="22">
        <v>6868636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1717161</v>
      </c>
      <c r="Y34" s="22">
        <v>-1717161</v>
      </c>
      <c r="Z34" s="23">
        <v>-100</v>
      </c>
      <c r="AA34" s="20">
        <v>6868636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2459392</v>
      </c>
      <c r="D37" s="20"/>
      <c r="E37" s="21">
        <v>18000000</v>
      </c>
      <c r="F37" s="22">
        <v>18000000</v>
      </c>
      <c r="G37" s="22">
        <v>300</v>
      </c>
      <c r="H37" s="22">
        <v>3843</v>
      </c>
      <c r="I37" s="22">
        <v>15162</v>
      </c>
      <c r="J37" s="22">
        <v>19305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19305</v>
      </c>
      <c r="X37" s="22">
        <v>4500000</v>
      </c>
      <c r="Y37" s="22">
        <v>-4480695</v>
      </c>
      <c r="Z37" s="23">
        <v>-99.570999999999998</v>
      </c>
      <c r="AA37" s="20">
        <v>18000000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2157774</v>
      </c>
      <c r="D41" s="20"/>
      <c r="E41" s="21">
        <v>8000000</v>
      </c>
      <c r="F41" s="22">
        <v>8000000</v>
      </c>
      <c r="G41" s="22"/>
      <c r="H41" s="22"/>
      <c r="I41" s="22">
        <v>2193</v>
      </c>
      <c r="J41" s="22">
        <v>2193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2193</v>
      </c>
      <c r="X41" s="22">
        <v>2000001</v>
      </c>
      <c r="Y41" s="22">
        <v>-1997808</v>
      </c>
      <c r="Z41" s="23">
        <v>-99.890350054824978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2743006</v>
      </c>
      <c r="D44" s="20"/>
      <c r="E44" s="21">
        <v>1920000</v>
      </c>
      <c r="F44" s="22">
        <v>1920000</v>
      </c>
      <c r="G44" s="22"/>
      <c r="H44" s="22">
        <v>10786</v>
      </c>
      <c r="I44" s="22">
        <v>32878</v>
      </c>
      <c r="J44" s="22">
        <v>43664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43664</v>
      </c>
      <c r="X44" s="22">
        <v>480003</v>
      </c>
      <c r="Y44" s="22">
        <v>-436339</v>
      </c>
      <c r="Z44" s="23">
        <v>-90.903390187144666</v>
      </c>
      <c r="AA44" s="20">
        <v>1920000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7360172</v>
      </c>
      <c r="D47" s="29">
        <f t="shared" ref="D47:Y47" si="1">SUM(D34:D46)</f>
        <v>0</v>
      </c>
      <c r="E47" s="30">
        <f t="shared" si="1"/>
        <v>34788636</v>
      </c>
      <c r="F47" s="31">
        <f t="shared" si="1"/>
        <v>34788636</v>
      </c>
      <c r="G47" s="31">
        <f t="shared" si="1"/>
        <v>300</v>
      </c>
      <c r="H47" s="31">
        <f t="shared" si="1"/>
        <v>14629</v>
      </c>
      <c r="I47" s="31">
        <f t="shared" si="1"/>
        <v>50233</v>
      </c>
      <c r="J47" s="31">
        <f t="shared" si="1"/>
        <v>65162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65162</v>
      </c>
      <c r="X47" s="31">
        <f t="shared" si="1"/>
        <v>8697165</v>
      </c>
      <c r="Y47" s="31">
        <f t="shared" si="1"/>
        <v>-8632003</v>
      </c>
      <c r="Z47" s="32">
        <f>+IF(X47&lt;&gt;0,+(Y47/X47)*100,0)</f>
        <v>-99.250767347750681</v>
      </c>
      <c r="AA47" s="29">
        <f>SUM(AA34:AA46)</f>
        <v>34788636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-252258781</v>
      </c>
      <c r="D48" s="39">
        <f t="shared" si="2"/>
        <v>0</v>
      </c>
      <c r="E48" s="40">
        <f t="shared" si="2"/>
        <v>4242023</v>
      </c>
      <c r="F48" s="41">
        <f t="shared" si="2"/>
        <v>4242023</v>
      </c>
      <c r="G48" s="41">
        <f t="shared" si="2"/>
        <v>1367201</v>
      </c>
      <c r="H48" s="41">
        <f t="shared" si="2"/>
        <v>-14629</v>
      </c>
      <c r="I48" s="41">
        <f t="shared" si="2"/>
        <v>-50233</v>
      </c>
      <c r="J48" s="41">
        <f t="shared" si="2"/>
        <v>1302339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1302339</v>
      </c>
      <c r="X48" s="41">
        <f t="shared" si="2"/>
        <v>1060500</v>
      </c>
      <c r="Y48" s="41">
        <f t="shared" si="2"/>
        <v>241839</v>
      </c>
      <c r="Z48" s="42">
        <f>+IF(X48&lt;&gt;0,+(Y48/X48)*100,0)</f>
        <v>22.804243281471003</v>
      </c>
      <c r="AA48" s="39">
        <f>+AA32-AA47</f>
        <v>4242023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15224000</v>
      </c>
      <c r="F49" s="22">
        <v>15224000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3806001</v>
      </c>
      <c r="Y49" s="22">
        <v>-3806001</v>
      </c>
      <c r="Z49" s="23">
        <v>-100</v>
      </c>
      <c r="AA49" s="20">
        <v>15224000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-252258781</v>
      </c>
      <c r="D51" s="48">
        <f t="shared" si="3"/>
        <v>0</v>
      </c>
      <c r="E51" s="49">
        <f t="shared" si="3"/>
        <v>19466023</v>
      </c>
      <c r="F51" s="50">
        <f t="shared" si="3"/>
        <v>19466023</v>
      </c>
      <c r="G51" s="50">
        <f t="shared" si="3"/>
        <v>1367201</v>
      </c>
      <c r="H51" s="50">
        <f t="shared" si="3"/>
        <v>-14629</v>
      </c>
      <c r="I51" s="50">
        <f t="shared" si="3"/>
        <v>-50233</v>
      </c>
      <c r="J51" s="50">
        <f t="shared" si="3"/>
        <v>1302339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1302339</v>
      </c>
      <c r="X51" s="50">
        <f t="shared" si="3"/>
        <v>4866501</v>
      </c>
      <c r="Y51" s="50">
        <f t="shared" si="3"/>
        <v>-3564162</v>
      </c>
      <c r="Z51" s="51">
        <f>+IF(X51&lt;&gt;0,+(Y51/X51)*100,0)</f>
        <v>-73.23869860501415</v>
      </c>
      <c r="AA51" s="48">
        <f>SUM(AA48:AA50)</f>
        <v>19466023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-252258781</v>
      </c>
      <c r="D53" s="54">
        <f>+D51-D52</f>
        <v>0</v>
      </c>
      <c r="E53" s="55">
        <f t="shared" si="4"/>
        <v>19466023</v>
      </c>
      <c r="F53" s="56">
        <f t="shared" si="4"/>
        <v>19466023</v>
      </c>
      <c r="G53" s="56">
        <f t="shared" si="4"/>
        <v>1367201</v>
      </c>
      <c r="H53" s="56">
        <f t="shared" si="4"/>
        <v>-14629</v>
      </c>
      <c r="I53" s="56">
        <f t="shared" si="4"/>
        <v>-50233</v>
      </c>
      <c r="J53" s="56">
        <f t="shared" si="4"/>
        <v>1302339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1302339</v>
      </c>
      <c r="X53" s="56">
        <f t="shared" si="4"/>
        <v>4866501</v>
      </c>
      <c r="Y53" s="56">
        <f t="shared" si="4"/>
        <v>-3564162</v>
      </c>
      <c r="Z53" s="57">
        <f>+IF(X53&lt;&gt;0,+(Y53/X53)*100,0)</f>
        <v>-73.23869860501415</v>
      </c>
      <c r="AA53" s="54">
        <f>+AA51-AA52</f>
        <v>19466023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-252258781</v>
      </c>
      <c r="D56" s="48">
        <f>SUM(D53:D55)</f>
        <v>0</v>
      </c>
      <c r="E56" s="49">
        <f t="shared" si="5"/>
        <v>19466023</v>
      </c>
      <c r="F56" s="50">
        <f t="shared" si="5"/>
        <v>19466023</v>
      </c>
      <c r="G56" s="50">
        <f t="shared" si="5"/>
        <v>1367201</v>
      </c>
      <c r="H56" s="50">
        <f t="shared" si="5"/>
        <v>-14629</v>
      </c>
      <c r="I56" s="50">
        <f t="shared" si="5"/>
        <v>-50233</v>
      </c>
      <c r="J56" s="50">
        <f t="shared" si="5"/>
        <v>1302339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1302339</v>
      </c>
      <c r="X56" s="50">
        <f t="shared" si="5"/>
        <v>4866501</v>
      </c>
      <c r="Y56" s="50">
        <f t="shared" si="5"/>
        <v>-3564162</v>
      </c>
      <c r="Z56" s="51">
        <f>+IF(X56&lt;&gt;0,+(Y56/X56)*100,0)</f>
        <v>-73.23869860501415</v>
      </c>
      <c r="AA56" s="48">
        <f>SUM(AA53:AA55)</f>
        <v>19466023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-252258781</v>
      </c>
      <c r="D59" s="65">
        <f>SUM(D56:D58)</f>
        <v>0</v>
      </c>
      <c r="E59" s="66">
        <f t="shared" si="6"/>
        <v>19466023</v>
      </c>
      <c r="F59" s="67">
        <f t="shared" si="6"/>
        <v>19466023</v>
      </c>
      <c r="G59" s="67">
        <f t="shared" si="6"/>
        <v>1367201</v>
      </c>
      <c r="H59" s="67">
        <f t="shared" si="6"/>
        <v>-14629</v>
      </c>
      <c r="I59" s="67">
        <f t="shared" si="6"/>
        <v>-50233</v>
      </c>
      <c r="J59" s="67">
        <f t="shared" si="6"/>
        <v>1302339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1302339</v>
      </c>
      <c r="X59" s="67">
        <f t="shared" si="6"/>
        <v>4866501</v>
      </c>
      <c r="Y59" s="67">
        <f t="shared" si="6"/>
        <v>-3564162</v>
      </c>
      <c r="Z59" s="68">
        <f>+IF(X59&lt;&gt;0,+(Y59/X59)*100,0)</f>
        <v>-73.23869860501415</v>
      </c>
      <c r="AA59" s="65">
        <f>SUM(AA56:AA58)</f>
        <v>19466023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2914331</v>
      </c>
      <c r="D7" s="20"/>
      <c r="E7" s="21">
        <v>5659622</v>
      </c>
      <c r="F7" s="22">
        <v>5659622</v>
      </c>
      <c r="G7" s="22">
        <v>549550</v>
      </c>
      <c r="H7" s="22">
        <v>539833</v>
      </c>
      <c r="I7" s="22">
        <v>544565</v>
      </c>
      <c r="J7" s="22">
        <v>1633948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1633948</v>
      </c>
      <c r="X7" s="22">
        <v>1414908</v>
      </c>
      <c r="Y7" s="22">
        <v>219040</v>
      </c>
      <c r="Z7" s="23">
        <v>15.480865186994491</v>
      </c>
      <c r="AA7" s="20">
        <v>5659622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39191</v>
      </c>
      <c r="D10" s="20"/>
      <c r="E10" s="21">
        <v>67155</v>
      </c>
      <c r="F10" s="22">
        <v>67155</v>
      </c>
      <c r="G10" s="22">
        <v>1496</v>
      </c>
      <c r="H10" s="22">
        <v>487</v>
      </c>
      <c r="I10" s="22">
        <v>435</v>
      </c>
      <c r="J10" s="22">
        <v>2418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2418</v>
      </c>
      <c r="X10" s="22">
        <v>16788</v>
      </c>
      <c r="Y10" s="22">
        <v>-14370</v>
      </c>
      <c r="Z10" s="23">
        <v>-85.596854896354529</v>
      </c>
      <c r="AA10" s="20">
        <v>67155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3212900</v>
      </c>
      <c r="D13" s="20"/>
      <c r="E13" s="21">
        <v>4949404</v>
      </c>
      <c r="F13" s="22">
        <v>4949404</v>
      </c>
      <c r="G13" s="22">
        <v>277841</v>
      </c>
      <c r="H13" s="22">
        <v>284342</v>
      </c>
      <c r="I13" s="22">
        <v>285658</v>
      </c>
      <c r="J13" s="22">
        <v>847841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847841</v>
      </c>
      <c r="X13" s="22">
        <v>1237350</v>
      </c>
      <c r="Y13" s="22">
        <v>-389509</v>
      </c>
      <c r="Z13" s="23">
        <v>-31.479290419040691</v>
      </c>
      <c r="AA13" s="20">
        <v>4949404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702910</v>
      </c>
      <c r="F25" s="22">
        <v>702910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175728</v>
      </c>
      <c r="Y25" s="22">
        <v>-175728</v>
      </c>
      <c r="Z25" s="23">
        <v>-100</v>
      </c>
      <c r="AA25" s="20">
        <v>702910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6166422</v>
      </c>
      <c r="D32" s="29">
        <f t="shared" ref="D32:Y32" si="0">SUM(D6:D31)</f>
        <v>0</v>
      </c>
      <c r="E32" s="30">
        <f t="shared" si="0"/>
        <v>11379091</v>
      </c>
      <c r="F32" s="31">
        <f t="shared" si="0"/>
        <v>11379091</v>
      </c>
      <c r="G32" s="31">
        <f t="shared" si="0"/>
        <v>828887</v>
      </c>
      <c r="H32" s="31">
        <f t="shared" si="0"/>
        <v>824662</v>
      </c>
      <c r="I32" s="31">
        <f t="shared" si="0"/>
        <v>830658</v>
      </c>
      <c r="J32" s="31">
        <f t="shared" si="0"/>
        <v>2484207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2484207</v>
      </c>
      <c r="X32" s="31">
        <f t="shared" si="0"/>
        <v>2844774</v>
      </c>
      <c r="Y32" s="31">
        <f t="shared" si="0"/>
        <v>-360567</v>
      </c>
      <c r="Z32" s="32">
        <f>+IF(X32&lt;&gt;0,+(Y32/X32)*100,0)</f>
        <v>-12.674715109179147</v>
      </c>
      <c r="AA32" s="29">
        <f>SUM(AA6:AA31)</f>
        <v>11379091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3866162</v>
      </c>
      <c r="D34" s="20"/>
      <c r="E34" s="21">
        <v>3149760</v>
      </c>
      <c r="F34" s="22">
        <v>3149760</v>
      </c>
      <c r="G34" s="22">
        <v>356709</v>
      </c>
      <c r="H34" s="22">
        <v>348497</v>
      </c>
      <c r="I34" s="22">
        <v>395151</v>
      </c>
      <c r="J34" s="22">
        <v>1100357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1100357</v>
      </c>
      <c r="X34" s="22">
        <v>787447</v>
      </c>
      <c r="Y34" s="22">
        <v>312910</v>
      </c>
      <c r="Z34" s="23">
        <v>39.737277556457769</v>
      </c>
      <c r="AA34" s="20">
        <v>3149760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5849973</v>
      </c>
      <c r="D37" s="20"/>
      <c r="E37" s="21">
        <v>5750000</v>
      </c>
      <c r="F37" s="22">
        <v>5750000</v>
      </c>
      <c r="G37" s="22">
        <v>454600</v>
      </c>
      <c r="H37" s="22">
        <v>17458</v>
      </c>
      <c r="I37" s="22">
        <v>17458</v>
      </c>
      <c r="J37" s="22">
        <v>489516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489516</v>
      </c>
      <c r="X37" s="22">
        <v>1437501</v>
      </c>
      <c r="Y37" s="22">
        <v>-947985</v>
      </c>
      <c r="Z37" s="23">
        <v>-65.946736732704878</v>
      </c>
      <c r="AA37" s="20">
        <v>5750000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3112792</v>
      </c>
      <c r="F38" s="22">
        <v>3112792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778197</v>
      </c>
      <c r="Y38" s="22">
        <v>-778197</v>
      </c>
      <c r="Z38" s="23">
        <v>-100</v>
      </c>
      <c r="AA38" s="20">
        <v>3112792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11372355</v>
      </c>
      <c r="F39" s="22">
        <v>11372355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2843088</v>
      </c>
      <c r="Y39" s="22">
        <v>-2843088</v>
      </c>
      <c r="Z39" s="23">
        <v>-100</v>
      </c>
      <c r="AA39" s="20">
        <v>11372355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202790</v>
      </c>
      <c r="D41" s="20"/>
      <c r="E41" s="21">
        <v>400000</v>
      </c>
      <c r="F41" s="22">
        <v>400000</v>
      </c>
      <c r="G41" s="22">
        <v>28600</v>
      </c>
      <c r="H41" s="22">
        <v>170000</v>
      </c>
      <c r="I41" s="22"/>
      <c r="J41" s="22">
        <v>198600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198600</v>
      </c>
      <c r="X41" s="22">
        <v>100002</v>
      </c>
      <c r="Y41" s="22">
        <v>98598</v>
      </c>
      <c r="Z41" s="23">
        <v>98.596028079438412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597770</v>
      </c>
      <c r="F43" s="22">
        <v>597770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149444</v>
      </c>
      <c r="Y43" s="22">
        <v>-149444</v>
      </c>
      <c r="Z43" s="23">
        <v>-100</v>
      </c>
      <c r="AA43" s="20">
        <v>597770</v>
      </c>
    </row>
    <row r="44" spans="1:27" ht="13.5" x14ac:dyDescent="0.25">
      <c r="A44" s="19" t="s">
        <v>69</v>
      </c>
      <c r="B44" s="15" t="s">
        <v>32</v>
      </c>
      <c r="C44" s="20">
        <v>314425</v>
      </c>
      <c r="D44" s="20"/>
      <c r="E44" s="21">
        <v>248917</v>
      </c>
      <c r="F44" s="22">
        <v>248917</v>
      </c>
      <c r="G44" s="22">
        <v>59959</v>
      </c>
      <c r="H44" s="22">
        <v>83584</v>
      </c>
      <c r="I44" s="22">
        <v>81004</v>
      </c>
      <c r="J44" s="22">
        <v>224547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224547</v>
      </c>
      <c r="X44" s="22">
        <v>62229</v>
      </c>
      <c r="Y44" s="22">
        <v>162318</v>
      </c>
      <c r="Z44" s="23">
        <v>260.83980137877842</v>
      </c>
      <c r="AA44" s="20">
        <v>248917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10233350</v>
      </c>
      <c r="D47" s="29">
        <f t="shared" ref="D47:Y47" si="1">SUM(D34:D46)</f>
        <v>0</v>
      </c>
      <c r="E47" s="30">
        <f t="shared" si="1"/>
        <v>24631594</v>
      </c>
      <c r="F47" s="31">
        <f t="shared" si="1"/>
        <v>24631594</v>
      </c>
      <c r="G47" s="31">
        <f t="shared" si="1"/>
        <v>899868</v>
      </c>
      <c r="H47" s="31">
        <f t="shared" si="1"/>
        <v>619539</v>
      </c>
      <c r="I47" s="31">
        <f t="shared" si="1"/>
        <v>493613</v>
      </c>
      <c r="J47" s="31">
        <f t="shared" si="1"/>
        <v>2013020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2013020</v>
      </c>
      <c r="X47" s="31">
        <f t="shared" si="1"/>
        <v>6157908</v>
      </c>
      <c r="Y47" s="31">
        <f t="shared" si="1"/>
        <v>-4144888</v>
      </c>
      <c r="Z47" s="32">
        <f>+IF(X47&lt;&gt;0,+(Y47/X47)*100,0)</f>
        <v>-67.310002033158014</v>
      </c>
      <c r="AA47" s="29">
        <f>SUM(AA34:AA46)</f>
        <v>24631594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-4066928</v>
      </c>
      <c r="D48" s="39">
        <f t="shared" si="2"/>
        <v>0</v>
      </c>
      <c r="E48" s="40">
        <f t="shared" si="2"/>
        <v>-13252503</v>
      </c>
      <c r="F48" s="41">
        <f t="shared" si="2"/>
        <v>-13252503</v>
      </c>
      <c r="G48" s="41">
        <f t="shared" si="2"/>
        <v>-70981</v>
      </c>
      <c r="H48" s="41">
        <f t="shared" si="2"/>
        <v>205123</v>
      </c>
      <c r="I48" s="41">
        <f t="shared" si="2"/>
        <v>337045</v>
      </c>
      <c r="J48" s="41">
        <f t="shared" si="2"/>
        <v>471187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471187</v>
      </c>
      <c r="X48" s="41">
        <f t="shared" si="2"/>
        <v>-3313134</v>
      </c>
      <c r="Y48" s="41">
        <f t="shared" si="2"/>
        <v>3784321</v>
      </c>
      <c r="Z48" s="42">
        <f>+IF(X48&lt;&gt;0,+(Y48/X48)*100,0)</f>
        <v>-114.22179121037664</v>
      </c>
      <c r="AA48" s="39">
        <f>+AA32-AA47</f>
        <v>-13252503</v>
      </c>
    </row>
    <row r="49" spans="1:27" ht="25.5" x14ac:dyDescent="0.25">
      <c r="A49" s="43" t="s">
        <v>74</v>
      </c>
      <c r="B49" s="15" t="s">
        <v>32</v>
      </c>
      <c r="C49" s="20">
        <v>207000899</v>
      </c>
      <c r="D49" s="20"/>
      <c r="E49" s="21">
        <v>72610378</v>
      </c>
      <c r="F49" s="22">
        <v>72610378</v>
      </c>
      <c r="G49" s="22">
        <v>21560310</v>
      </c>
      <c r="H49" s="22">
        <v>28453651</v>
      </c>
      <c r="I49" s="22">
        <v>20773490</v>
      </c>
      <c r="J49" s="22">
        <v>70787451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70787451</v>
      </c>
      <c r="X49" s="22">
        <v>18152592</v>
      </c>
      <c r="Y49" s="22">
        <v>52634859</v>
      </c>
      <c r="Z49" s="23">
        <v>289.95781428900068</v>
      </c>
      <c r="AA49" s="20">
        <v>72610378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202933971</v>
      </c>
      <c r="D51" s="48">
        <f t="shared" si="3"/>
        <v>0</v>
      </c>
      <c r="E51" s="49">
        <f t="shared" si="3"/>
        <v>59357875</v>
      </c>
      <c r="F51" s="50">
        <f t="shared" si="3"/>
        <v>59357875</v>
      </c>
      <c r="G51" s="50">
        <f t="shared" si="3"/>
        <v>21489329</v>
      </c>
      <c r="H51" s="50">
        <f t="shared" si="3"/>
        <v>28658774</v>
      </c>
      <c r="I51" s="50">
        <f t="shared" si="3"/>
        <v>21110535</v>
      </c>
      <c r="J51" s="50">
        <f t="shared" si="3"/>
        <v>71258638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71258638</v>
      </c>
      <c r="X51" s="50">
        <f t="shared" si="3"/>
        <v>14839458</v>
      </c>
      <c r="Y51" s="50">
        <f t="shared" si="3"/>
        <v>56419180</v>
      </c>
      <c r="Z51" s="51">
        <f>+IF(X51&lt;&gt;0,+(Y51/X51)*100,0)</f>
        <v>380.1970395414711</v>
      </c>
      <c r="AA51" s="48">
        <f>SUM(AA48:AA50)</f>
        <v>59357875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202933971</v>
      </c>
      <c r="D53" s="54">
        <f>+D51-D52</f>
        <v>0</v>
      </c>
      <c r="E53" s="55">
        <f t="shared" si="4"/>
        <v>59357875</v>
      </c>
      <c r="F53" s="56">
        <f t="shared" si="4"/>
        <v>59357875</v>
      </c>
      <c r="G53" s="56">
        <f t="shared" si="4"/>
        <v>21489329</v>
      </c>
      <c r="H53" s="56">
        <f t="shared" si="4"/>
        <v>28658774</v>
      </c>
      <c r="I53" s="56">
        <f t="shared" si="4"/>
        <v>21110535</v>
      </c>
      <c r="J53" s="56">
        <f t="shared" si="4"/>
        <v>71258638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71258638</v>
      </c>
      <c r="X53" s="56">
        <f t="shared" si="4"/>
        <v>14839458</v>
      </c>
      <c r="Y53" s="56">
        <f t="shared" si="4"/>
        <v>56419180</v>
      </c>
      <c r="Z53" s="57">
        <f>+IF(X53&lt;&gt;0,+(Y53/X53)*100,0)</f>
        <v>380.1970395414711</v>
      </c>
      <c r="AA53" s="54">
        <f>+AA51-AA52</f>
        <v>59357875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202933971</v>
      </c>
      <c r="D56" s="48">
        <f>SUM(D53:D55)</f>
        <v>0</v>
      </c>
      <c r="E56" s="49">
        <f t="shared" si="5"/>
        <v>59357875</v>
      </c>
      <c r="F56" s="50">
        <f t="shared" si="5"/>
        <v>59357875</v>
      </c>
      <c r="G56" s="50">
        <f t="shared" si="5"/>
        <v>21489329</v>
      </c>
      <c r="H56" s="50">
        <f t="shared" si="5"/>
        <v>28658774</v>
      </c>
      <c r="I56" s="50">
        <f t="shared" si="5"/>
        <v>21110535</v>
      </c>
      <c r="J56" s="50">
        <f t="shared" si="5"/>
        <v>71258638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71258638</v>
      </c>
      <c r="X56" s="50">
        <f t="shared" si="5"/>
        <v>14839458</v>
      </c>
      <c r="Y56" s="50">
        <f t="shared" si="5"/>
        <v>56419180</v>
      </c>
      <c r="Z56" s="51">
        <f>+IF(X56&lt;&gt;0,+(Y56/X56)*100,0)</f>
        <v>380.1970395414711</v>
      </c>
      <c r="AA56" s="48">
        <f>SUM(AA53:AA55)</f>
        <v>59357875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202933971</v>
      </c>
      <c r="D59" s="65">
        <f>SUM(D56:D58)</f>
        <v>0</v>
      </c>
      <c r="E59" s="66">
        <f t="shared" si="6"/>
        <v>59357875</v>
      </c>
      <c r="F59" s="67">
        <f t="shared" si="6"/>
        <v>59357875</v>
      </c>
      <c r="G59" s="67">
        <f t="shared" si="6"/>
        <v>21489329</v>
      </c>
      <c r="H59" s="67">
        <f t="shared" si="6"/>
        <v>28658774</v>
      </c>
      <c r="I59" s="67">
        <f t="shared" si="6"/>
        <v>21110535</v>
      </c>
      <c r="J59" s="67">
        <f t="shared" si="6"/>
        <v>71258638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71258638</v>
      </c>
      <c r="X59" s="67">
        <f t="shared" si="6"/>
        <v>14839458</v>
      </c>
      <c r="Y59" s="67">
        <f t="shared" si="6"/>
        <v>56419180</v>
      </c>
      <c r="Z59" s="68">
        <f>+IF(X59&lt;&gt;0,+(Y59/X59)*100,0)</f>
        <v>380.1970395414711</v>
      </c>
      <c r="AA59" s="65">
        <f>SUM(AA56:AA58)</f>
        <v>59357875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6984485</v>
      </c>
      <c r="D7" s="20"/>
      <c r="E7" s="21">
        <v>11225742</v>
      </c>
      <c r="F7" s="22">
        <v>11225742</v>
      </c>
      <c r="G7" s="22">
        <v>630906</v>
      </c>
      <c r="H7" s="22">
        <v>700754</v>
      </c>
      <c r="I7" s="22">
        <v>721873</v>
      </c>
      <c r="J7" s="22">
        <v>2053533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2053533</v>
      </c>
      <c r="X7" s="22">
        <v>2806437</v>
      </c>
      <c r="Y7" s="22">
        <v>-752904</v>
      </c>
      <c r="Z7" s="23">
        <v>-26.827753482440546</v>
      </c>
      <c r="AA7" s="20">
        <v>11225742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11708</v>
      </c>
      <c r="D10" s="20"/>
      <c r="E10" s="21"/>
      <c r="F10" s="22"/>
      <c r="G10" s="22">
        <v>839</v>
      </c>
      <c r="H10" s="22">
        <v>934</v>
      </c>
      <c r="I10" s="22">
        <v>472</v>
      </c>
      <c r="J10" s="22">
        <v>2245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2245</v>
      </c>
      <c r="X10" s="22"/>
      <c r="Y10" s="22">
        <v>2245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1890000</v>
      </c>
      <c r="F25" s="22">
        <v>1890000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472500</v>
      </c>
      <c r="Y25" s="22">
        <v>-472500</v>
      </c>
      <c r="Z25" s="23">
        <v>-100</v>
      </c>
      <c r="AA25" s="20">
        <v>1890000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6996193</v>
      </c>
      <c r="D32" s="29">
        <f t="shared" ref="D32:Y32" si="0">SUM(D6:D31)</f>
        <v>0</v>
      </c>
      <c r="E32" s="30">
        <f t="shared" si="0"/>
        <v>13115742</v>
      </c>
      <c r="F32" s="31">
        <f t="shared" si="0"/>
        <v>13115742</v>
      </c>
      <c r="G32" s="31">
        <f t="shared" si="0"/>
        <v>631745</v>
      </c>
      <c r="H32" s="31">
        <f t="shared" si="0"/>
        <v>701688</v>
      </c>
      <c r="I32" s="31">
        <f t="shared" si="0"/>
        <v>722345</v>
      </c>
      <c r="J32" s="31">
        <f t="shared" si="0"/>
        <v>2055778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2055778</v>
      </c>
      <c r="X32" s="31">
        <f t="shared" si="0"/>
        <v>3278937</v>
      </c>
      <c r="Y32" s="31">
        <f t="shared" si="0"/>
        <v>-1223159</v>
      </c>
      <c r="Z32" s="32">
        <f>+IF(X32&lt;&gt;0,+(Y32/X32)*100,0)</f>
        <v>-37.303522452550936</v>
      </c>
      <c r="AA32" s="29">
        <f>SUM(AA6:AA31)</f>
        <v>13115742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5410718</v>
      </c>
      <c r="D34" s="20"/>
      <c r="E34" s="21">
        <v>4588745</v>
      </c>
      <c r="F34" s="22">
        <v>4588745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1147185</v>
      </c>
      <c r="Y34" s="22">
        <v>-1147185</v>
      </c>
      <c r="Z34" s="23">
        <v>-100</v>
      </c>
      <c r="AA34" s="20">
        <v>4588745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8496545</v>
      </c>
      <c r="D37" s="20"/>
      <c r="E37" s="21">
        <v>7313366</v>
      </c>
      <c r="F37" s="22">
        <v>7313366</v>
      </c>
      <c r="G37" s="22"/>
      <c r="H37" s="22">
        <v>377384</v>
      </c>
      <c r="I37" s="22">
        <v>707836</v>
      </c>
      <c r="J37" s="22">
        <v>1085220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1085220</v>
      </c>
      <c r="X37" s="22">
        <v>1828344</v>
      </c>
      <c r="Y37" s="22">
        <v>-743124</v>
      </c>
      <c r="Z37" s="23">
        <v>-40.644648928210444</v>
      </c>
      <c r="AA37" s="20">
        <v>7313366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14055088</v>
      </c>
      <c r="D41" s="20"/>
      <c r="E41" s="21">
        <v>8352608</v>
      </c>
      <c r="F41" s="22">
        <v>8352608</v>
      </c>
      <c r="G41" s="22">
        <v>593606</v>
      </c>
      <c r="H41" s="22">
        <v>117987</v>
      </c>
      <c r="I41" s="22">
        <v>630727</v>
      </c>
      <c r="J41" s="22">
        <v>1342320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1342320</v>
      </c>
      <c r="X41" s="22">
        <v>2088156</v>
      </c>
      <c r="Y41" s="22">
        <v>-745836</v>
      </c>
      <c r="Z41" s="23">
        <v>-35.717446397682934</v>
      </c>
      <c r="AA41" s="20">
        <v>8352608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1156951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249500</v>
      </c>
      <c r="D44" s="20"/>
      <c r="E44" s="21">
        <v>218737</v>
      </c>
      <c r="F44" s="22">
        <v>218737</v>
      </c>
      <c r="G44" s="22"/>
      <c r="H44" s="22">
        <v>20250</v>
      </c>
      <c r="I44" s="22"/>
      <c r="J44" s="22">
        <v>20250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20250</v>
      </c>
      <c r="X44" s="22">
        <v>54684</v>
      </c>
      <c r="Y44" s="22">
        <v>-34434</v>
      </c>
      <c r="Z44" s="23">
        <v>-62.96905859117841</v>
      </c>
      <c r="AA44" s="20">
        <v>218737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29368802</v>
      </c>
      <c r="D47" s="29">
        <f t="shared" ref="D47:Y47" si="1">SUM(D34:D46)</f>
        <v>0</v>
      </c>
      <c r="E47" s="30">
        <f t="shared" si="1"/>
        <v>26306789</v>
      </c>
      <c r="F47" s="31">
        <f t="shared" si="1"/>
        <v>26306789</v>
      </c>
      <c r="G47" s="31">
        <f t="shared" si="1"/>
        <v>593606</v>
      </c>
      <c r="H47" s="31">
        <f t="shared" si="1"/>
        <v>515621</v>
      </c>
      <c r="I47" s="31">
        <f t="shared" si="1"/>
        <v>1338563</v>
      </c>
      <c r="J47" s="31">
        <f t="shared" si="1"/>
        <v>2447790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2447790</v>
      </c>
      <c r="X47" s="31">
        <f t="shared" si="1"/>
        <v>6576702</v>
      </c>
      <c r="Y47" s="31">
        <f t="shared" si="1"/>
        <v>-4128912</v>
      </c>
      <c r="Z47" s="32">
        <f>+IF(X47&lt;&gt;0,+(Y47/X47)*100,0)</f>
        <v>-62.780889266383056</v>
      </c>
      <c r="AA47" s="29">
        <f>SUM(AA34:AA46)</f>
        <v>26306789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-22372609</v>
      </c>
      <c r="D48" s="39">
        <f t="shared" si="2"/>
        <v>0</v>
      </c>
      <c r="E48" s="40">
        <f t="shared" si="2"/>
        <v>-13191047</v>
      </c>
      <c r="F48" s="41">
        <f t="shared" si="2"/>
        <v>-13191047</v>
      </c>
      <c r="G48" s="41">
        <f t="shared" si="2"/>
        <v>38139</v>
      </c>
      <c r="H48" s="41">
        <f t="shared" si="2"/>
        <v>186067</v>
      </c>
      <c r="I48" s="41">
        <f t="shared" si="2"/>
        <v>-616218</v>
      </c>
      <c r="J48" s="41">
        <f t="shared" si="2"/>
        <v>-392012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-392012</v>
      </c>
      <c r="X48" s="41">
        <f t="shared" si="2"/>
        <v>-3297765</v>
      </c>
      <c r="Y48" s="41">
        <f t="shared" si="2"/>
        <v>2905753</v>
      </c>
      <c r="Z48" s="42">
        <f>+IF(X48&lt;&gt;0,+(Y48/X48)*100,0)</f>
        <v>-88.112797606864049</v>
      </c>
      <c r="AA48" s="39">
        <f>+AA32-AA47</f>
        <v>-13191047</v>
      </c>
    </row>
    <row r="49" spans="1:27" ht="25.5" x14ac:dyDescent="0.25">
      <c r="A49" s="43" t="s">
        <v>74</v>
      </c>
      <c r="B49" s="15" t="s">
        <v>32</v>
      </c>
      <c r="C49" s="20">
        <v>31942571</v>
      </c>
      <c r="D49" s="20"/>
      <c r="E49" s="21">
        <v>22110000</v>
      </c>
      <c r="F49" s="22">
        <v>22110000</v>
      </c>
      <c r="G49" s="22"/>
      <c r="H49" s="22"/>
      <c r="I49" s="22">
        <v>1255754</v>
      </c>
      <c r="J49" s="22">
        <v>1255754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1255754</v>
      </c>
      <c r="X49" s="22">
        <v>5527500</v>
      </c>
      <c r="Y49" s="22">
        <v>-4271746</v>
      </c>
      <c r="Z49" s="23">
        <v>-77.281700587969254</v>
      </c>
      <c r="AA49" s="20">
        <v>22110000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9569962</v>
      </c>
      <c r="D51" s="48">
        <f t="shared" si="3"/>
        <v>0</v>
      </c>
      <c r="E51" s="49">
        <f t="shared" si="3"/>
        <v>8918953</v>
      </c>
      <c r="F51" s="50">
        <f t="shared" si="3"/>
        <v>8918953</v>
      </c>
      <c r="G51" s="50">
        <f t="shared" si="3"/>
        <v>38139</v>
      </c>
      <c r="H51" s="50">
        <f t="shared" si="3"/>
        <v>186067</v>
      </c>
      <c r="I51" s="50">
        <f t="shared" si="3"/>
        <v>639536</v>
      </c>
      <c r="J51" s="50">
        <f t="shared" si="3"/>
        <v>863742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863742</v>
      </c>
      <c r="X51" s="50">
        <f t="shared" si="3"/>
        <v>2229735</v>
      </c>
      <c r="Y51" s="50">
        <f t="shared" si="3"/>
        <v>-1365993</v>
      </c>
      <c r="Z51" s="51">
        <f>+IF(X51&lt;&gt;0,+(Y51/X51)*100,0)</f>
        <v>-61.262571561194491</v>
      </c>
      <c r="AA51" s="48">
        <f>SUM(AA48:AA50)</f>
        <v>8918953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9569962</v>
      </c>
      <c r="D53" s="54">
        <f>+D51-D52</f>
        <v>0</v>
      </c>
      <c r="E53" s="55">
        <f t="shared" si="4"/>
        <v>8918953</v>
      </c>
      <c r="F53" s="56">
        <f t="shared" si="4"/>
        <v>8918953</v>
      </c>
      <c r="G53" s="56">
        <f t="shared" si="4"/>
        <v>38139</v>
      </c>
      <c r="H53" s="56">
        <f t="shared" si="4"/>
        <v>186067</v>
      </c>
      <c r="I53" s="56">
        <f t="shared" si="4"/>
        <v>639536</v>
      </c>
      <c r="J53" s="56">
        <f t="shared" si="4"/>
        <v>863742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863742</v>
      </c>
      <c r="X53" s="56">
        <f t="shared" si="4"/>
        <v>2229735</v>
      </c>
      <c r="Y53" s="56">
        <f t="shared" si="4"/>
        <v>-1365993</v>
      </c>
      <c r="Z53" s="57">
        <f>+IF(X53&lt;&gt;0,+(Y53/X53)*100,0)</f>
        <v>-61.262571561194491</v>
      </c>
      <c r="AA53" s="54">
        <f>+AA51-AA52</f>
        <v>8918953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9569962</v>
      </c>
      <c r="D56" s="48">
        <f>SUM(D53:D55)</f>
        <v>0</v>
      </c>
      <c r="E56" s="49">
        <f t="shared" si="5"/>
        <v>8918953</v>
      </c>
      <c r="F56" s="50">
        <f t="shared" si="5"/>
        <v>8918953</v>
      </c>
      <c r="G56" s="50">
        <f t="shared" si="5"/>
        <v>38139</v>
      </c>
      <c r="H56" s="50">
        <f t="shared" si="5"/>
        <v>186067</v>
      </c>
      <c r="I56" s="50">
        <f t="shared" si="5"/>
        <v>639536</v>
      </c>
      <c r="J56" s="50">
        <f t="shared" si="5"/>
        <v>863742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863742</v>
      </c>
      <c r="X56" s="50">
        <f t="shared" si="5"/>
        <v>2229735</v>
      </c>
      <c r="Y56" s="50">
        <f t="shared" si="5"/>
        <v>-1365993</v>
      </c>
      <c r="Z56" s="51">
        <f>+IF(X56&lt;&gt;0,+(Y56/X56)*100,0)</f>
        <v>-61.262571561194491</v>
      </c>
      <c r="AA56" s="48">
        <f>SUM(AA53:AA55)</f>
        <v>8918953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9569962</v>
      </c>
      <c r="D59" s="65">
        <f>SUM(D56:D58)</f>
        <v>0</v>
      </c>
      <c r="E59" s="66">
        <f t="shared" si="6"/>
        <v>8918953</v>
      </c>
      <c r="F59" s="67">
        <f t="shared" si="6"/>
        <v>8918953</v>
      </c>
      <c r="G59" s="67">
        <f t="shared" si="6"/>
        <v>38139</v>
      </c>
      <c r="H59" s="67">
        <f t="shared" si="6"/>
        <v>186067</v>
      </c>
      <c r="I59" s="67">
        <f t="shared" si="6"/>
        <v>639536</v>
      </c>
      <c r="J59" s="67">
        <f t="shared" si="6"/>
        <v>863742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863742</v>
      </c>
      <c r="X59" s="67">
        <f t="shared" si="6"/>
        <v>2229735</v>
      </c>
      <c r="Y59" s="67">
        <f t="shared" si="6"/>
        <v>-1365993</v>
      </c>
      <c r="Z59" s="68">
        <f>+IF(X59&lt;&gt;0,+(Y59/X59)*100,0)</f>
        <v>-61.262571561194491</v>
      </c>
      <c r="AA59" s="65">
        <f>SUM(AA56:AA58)</f>
        <v>8918953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581364327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122380999</v>
      </c>
      <c r="X7" s="22">
        <v>145341075</v>
      </c>
      <c r="Y7" s="22">
        <v>-22960076</v>
      </c>
      <c r="Z7" s="23">
        <v>-15.797375931064222</v>
      </c>
      <c r="AA7" s="20">
        <v>581364327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61358502</v>
      </c>
      <c r="X13" s="22">
        <v>54245328</v>
      </c>
      <c r="Y13" s="22">
        <v>7113174</v>
      </c>
      <c r="Z13" s="23">
        <v>13.112970761279202</v>
      </c>
      <c r="AA13" s="20">
        <v>216981322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200000000</v>
      </c>
      <c r="F25" s="22">
        <v>200000000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49999998</v>
      </c>
      <c r="Y25" s="22">
        <v>-49999998</v>
      </c>
      <c r="Z25" s="23">
        <v>-100</v>
      </c>
      <c r="AA25" s="20">
        <v>200000000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738313773</v>
      </c>
      <c r="D32" s="29">
        <f t="shared" ref="D32:Y32" si="0">SUM(D6:D31)</f>
        <v>0</v>
      </c>
      <c r="E32" s="30">
        <f t="shared" si="0"/>
        <v>998345649</v>
      </c>
      <c r="F32" s="31">
        <f t="shared" si="0"/>
        <v>998345649</v>
      </c>
      <c r="G32" s="31">
        <f t="shared" si="0"/>
        <v>57232687</v>
      </c>
      <c r="H32" s="31">
        <f t="shared" si="0"/>
        <v>60059896</v>
      </c>
      <c r="I32" s="31">
        <f t="shared" si="0"/>
        <v>66446918</v>
      </c>
      <c r="J32" s="31">
        <f t="shared" si="0"/>
        <v>183739501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183739501</v>
      </c>
      <c r="X32" s="31">
        <f t="shared" si="0"/>
        <v>249586401</v>
      </c>
      <c r="Y32" s="31">
        <f t="shared" si="0"/>
        <v>-65846900</v>
      </c>
      <c r="Z32" s="32">
        <f>+IF(X32&lt;&gt;0,+(Y32/X32)*100,0)</f>
        <v>-26.382406948526015</v>
      </c>
      <c r="AA32" s="29">
        <f>SUM(AA6:AA31)</f>
        <v>998345649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65397230</v>
      </c>
      <c r="D34" s="20"/>
      <c r="E34" s="21">
        <v>58647002</v>
      </c>
      <c r="F34" s="22">
        <v>58647002</v>
      </c>
      <c r="G34" s="22">
        <v>7131313</v>
      </c>
      <c r="H34" s="22">
        <v>6179737</v>
      </c>
      <c r="I34" s="22">
        <v>6535947</v>
      </c>
      <c r="J34" s="22">
        <v>19846997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19846997</v>
      </c>
      <c r="X34" s="22">
        <v>14661822</v>
      </c>
      <c r="Y34" s="22">
        <v>5185175</v>
      </c>
      <c r="Z34" s="23">
        <v>35.365147660365814</v>
      </c>
      <c r="AA34" s="20">
        <v>58647002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325099636</v>
      </c>
      <c r="D37" s="20"/>
      <c r="E37" s="21">
        <v>53000000</v>
      </c>
      <c r="F37" s="22">
        <v>53000000</v>
      </c>
      <c r="G37" s="22">
        <v>-117900490</v>
      </c>
      <c r="H37" s="22">
        <v>22587416</v>
      </c>
      <c r="I37" s="22">
        <v>24612563</v>
      </c>
      <c r="J37" s="22">
        <v>-70700511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-70700511</v>
      </c>
      <c r="X37" s="22">
        <v>13250001</v>
      </c>
      <c r="Y37" s="22">
        <v>-83950512</v>
      </c>
      <c r="Z37" s="23">
        <v>-633.58872199330403</v>
      </c>
      <c r="AA37" s="20">
        <v>53000000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185266000</v>
      </c>
      <c r="F38" s="22">
        <v>185266000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46316502</v>
      </c>
      <c r="Y38" s="22">
        <v>-46316502</v>
      </c>
      <c r="Z38" s="23">
        <v>-100</v>
      </c>
      <c r="AA38" s="20">
        <v>185266000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3953606</v>
      </c>
      <c r="D41" s="20"/>
      <c r="E41" s="21">
        <v>6360000</v>
      </c>
      <c r="F41" s="22">
        <v>6360000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1590003</v>
      </c>
      <c r="Y41" s="22">
        <v>-1590003</v>
      </c>
      <c r="Z41" s="23">
        <v>-100</v>
      </c>
      <c r="AA41" s="20">
        <v>6360000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288867377</v>
      </c>
      <c r="D43" s="20"/>
      <c r="E43" s="21">
        <v>100000000</v>
      </c>
      <c r="F43" s="22">
        <v>100000000</v>
      </c>
      <c r="G43" s="22"/>
      <c r="H43" s="22">
        <v>-3403</v>
      </c>
      <c r="I43" s="22">
        <v>545163</v>
      </c>
      <c r="J43" s="22">
        <v>541760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541760</v>
      </c>
      <c r="X43" s="22">
        <v>25000002</v>
      </c>
      <c r="Y43" s="22">
        <v>-24458242</v>
      </c>
      <c r="Z43" s="23">
        <v>-97.832960173363176</v>
      </c>
      <c r="AA43" s="20">
        <v>100000000</v>
      </c>
    </row>
    <row r="44" spans="1:27" ht="13.5" x14ac:dyDescent="0.25">
      <c r="A44" s="19" t="s">
        <v>69</v>
      </c>
      <c r="B44" s="15" t="s">
        <v>32</v>
      </c>
      <c r="C44" s="20">
        <v>1735546</v>
      </c>
      <c r="D44" s="20"/>
      <c r="E44" s="21">
        <v>14565560</v>
      </c>
      <c r="F44" s="22">
        <v>14565560</v>
      </c>
      <c r="G44" s="22">
        <v>62615</v>
      </c>
      <c r="H44" s="22">
        <v>1253640</v>
      </c>
      <c r="I44" s="22">
        <v>660311</v>
      </c>
      <c r="J44" s="22">
        <v>1976566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1976566</v>
      </c>
      <c r="X44" s="22">
        <v>3641397</v>
      </c>
      <c r="Y44" s="22">
        <v>-1664831</v>
      </c>
      <c r="Z44" s="23">
        <v>-45.719568616110791</v>
      </c>
      <c r="AA44" s="20">
        <v>14565560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395360349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1080413744</v>
      </c>
      <c r="D47" s="29">
        <f t="shared" ref="D47:Y47" si="1">SUM(D34:D46)</f>
        <v>0</v>
      </c>
      <c r="E47" s="30">
        <f t="shared" si="1"/>
        <v>467838562</v>
      </c>
      <c r="F47" s="31">
        <f t="shared" si="1"/>
        <v>467838562</v>
      </c>
      <c r="G47" s="31">
        <f t="shared" si="1"/>
        <v>-110706562</v>
      </c>
      <c r="H47" s="31">
        <f t="shared" si="1"/>
        <v>30017390</v>
      </c>
      <c r="I47" s="31">
        <f t="shared" si="1"/>
        <v>32353984</v>
      </c>
      <c r="J47" s="31">
        <f t="shared" si="1"/>
        <v>-48335188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-48335188</v>
      </c>
      <c r="X47" s="31">
        <f t="shared" si="1"/>
        <v>116959728</v>
      </c>
      <c r="Y47" s="31">
        <f t="shared" si="1"/>
        <v>-165294916</v>
      </c>
      <c r="Z47" s="32">
        <f>+IF(X47&lt;&gt;0,+(Y47/X47)*100,0)</f>
        <v>-141.32635123775253</v>
      </c>
      <c r="AA47" s="29">
        <f>SUM(AA34:AA46)</f>
        <v>467838562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-342099971</v>
      </c>
      <c r="D48" s="39">
        <f t="shared" si="2"/>
        <v>0</v>
      </c>
      <c r="E48" s="40">
        <f t="shared" si="2"/>
        <v>530507087</v>
      </c>
      <c r="F48" s="41">
        <f t="shared" si="2"/>
        <v>530507087</v>
      </c>
      <c r="G48" s="41">
        <f t="shared" si="2"/>
        <v>167939249</v>
      </c>
      <c r="H48" s="41">
        <f t="shared" si="2"/>
        <v>30042506</v>
      </c>
      <c r="I48" s="41">
        <f t="shared" si="2"/>
        <v>34092934</v>
      </c>
      <c r="J48" s="41">
        <f t="shared" si="2"/>
        <v>232074689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232074689</v>
      </c>
      <c r="X48" s="41">
        <f t="shared" si="2"/>
        <v>132626673</v>
      </c>
      <c r="Y48" s="41">
        <f t="shared" si="2"/>
        <v>99448016</v>
      </c>
      <c r="Z48" s="42">
        <f>+IF(X48&lt;&gt;0,+(Y48/X48)*100,0)</f>
        <v>74.983420567294175</v>
      </c>
      <c r="AA48" s="39">
        <f>+AA32-AA47</f>
        <v>530507087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-342099971</v>
      </c>
      <c r="D51" s="48">
        <f t="shared" si="3"/>
        <v>0</v>
      </c>
      <c r="E51" s="49">
        <f t="shared" si="3"/>
        <v>530507087</v>
      </c>
      <c r="F51" s="50">
        <f t="shared" si="3"/>
        <v>530507087</v>
      </c>
      <c r="G51" s="50">
        <f t="shared" si="3"/>
        <v>167939249</v>
      </c>
      <c r="H51" s="50">
        <f t="shared" si="3"/>
        <v>30042506</v>
      </c>
      <c r="I51" s="50">
        <f t="shared" si="3"/>
        <v>34092934</v>
      </c>
      <c r="J51" s="50">
        <f t="shared" si="3"/>
        <v>232074689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232074689</v>
      </c>
      <c r="X51" s="50">
        <f t="shared" si="3"/>
        <v>132626673</v>
      </c>
      <c r="Y51" s="50">
        <f t="shared" si="3"/>
        <v>99448016</v>
      </c>
      <c r="Z51" s="51">
        <f>+IF(X51&lt;&gt;0,+(Y51/X51)*100,0)</f>
        <v>74.983420567294175</v>
      </c>
      <c r="AA51" s="48">
        <f>SUM(AA48:AA50)</f>
        <v>530507087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-342099971</v>
      </c>
      <c r="D53" s="54">
        <f>+D51-D52</f>
        <v>0</v>
      </c>
      <c r="E53" s="55">
        <f t="shared" si="4"/>
        <v>530507087</v>
      </c>
      <c r="F53" s="56">
        <f t="shared" si="4"/>
        <v>530507087</v>
      </c>
      <c r="G53" s="56">
        <f t="shared" si="4"/>
        <v>167939249</v>
      </c>
      <c r="H53" s="56">
        <f t="shared" si="4"/>
        <v>30042506</v>
      </c>
      <c r="I53" s="56">
        <f t="shared" si="4"/>
        <v>34092934</v>
      </c>
      <c r="J53" s="56">
        <f t="shared" si="4"/>
        <v>232074689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232074689</v>
      </c>
      <c r="X53" s="56">
        <f t="shared" si="4"/>
        <v>132626673</v>
      </c>
      <c r="Y53" s="56">
        <f t="shared" si="4"/>
        <v>99448016</v>
      </c>
      <c r="Z53" s="57">
        <f>+IF(X53&lt;&gt;0,+(Y53/X53)*100,0)</f>
        <v>74.983420567294175</v>
      </c>
      <c r="AA53" s="54">
        <f>+AA51-AA52</f>
        <v>530507087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-342099971</v>
      </c>
      <c r="D56" s="48">
        <f>SUM(D53:D55)</f>
        <v>0</v>
      </c>
      <c r="E56" s="49">
        <f t="shared" si="5"/>
        <v>530507087</v>
      </c>
      <c r="F56" s="50">
        <f t="shared" si="5"/>
        <v>530507087</v>
      </c>
      <c r="G56" s="50">
        <f t="shared" si="5"/>
        <v>167939249</v>
      </c>
      <c r="H56" s="50">
        <f t="shared" si="5"/>
        <v>30042506</v>
      </c>
      <c r="I56" s="50">
        <f t="shared" si="5"/>
        <v>34092934</v>
      </c>
      <c r="J56" s="50">
        <f t="shared" si="5"/>
        <v>232074689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232074689</v>
      </c>
      <c r="X56" s="50">
        <f t="shared" si="5"/>
        <v>132626673</v>
      </c>
      <c r="Y56" s="50">
        <f t="shared" si="5"/>
        <v>99448016</v>
      </c>
      <c r="Z56" s="51">
        <f>+IF(X56&lt;&gt;0,+(Y56/X56)*100,0)</f>
        <v>74.983420567294175</v>
      </c>
      <c r="AA56" s="48">
        <f>SUM(AA53:AA55)</f>
        <v>530507087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-342099971</v>
      </c>
      <c r="D59" s="65">
        <f>SUM(D56:D58)</f>
        <v>0</v>
      </c>
      <c r="E59" s="66">
        <f t="shared" si="6"/>
        <v>530507087</v>
      </c>
      <c r="F59" s="67">
        <f t="shared" si="6"/>
        <v>530507087</v>
      </c>
      <c r="G59" s="67">
        <f t="shared" si="6"/>
        <v>167939249</v>
      </c>
      <c r="H59" s="67">
        <f t="shared" si="6"/>
        <v>30042506</v>
      </c>
      <c r="I59" s="67">
        <f t="shared" si="6"/>
        <v>34092934</v>
      </c>
      <c r="J59" s="67">
        <f t="shared" si="6"/>
        <v>232074689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232074689</v>
      </c>
      <c r="X59" s="67">
        <f t="shared" si="6"/>
        <v>132626673</v>
      </c>
      <c r="Y59" s="67">
        <f t="shared" si="6"/>
        <v>99448016</v>
      </c>
      <c r="Z59" s="68">
        <f>+IF(X59&lt;&gt;0,+(Y59/X59)*100,0)</f>
        <v>74.983420567294175</v>
      </c>
      <c r="AA59" s="65">
        <f>SUM(AA56:AA58)</f>
        <v>530507087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69408578</v>
      </c>
      <c r="F7" s="22">
        <v>69408578</v>
      </c>
      <c r="G7" s="22">
        <v>6776992</v>
      </c>
      <c r="H7" s="22">
        <v>3186984</v>
      </c>
      <c r="I7" s="22">
        <v>4972100</v>
      </c>
      <c r="J7" s="22">
        <v>14936076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14936076</v>
      </c>
      <c r="X7" s="22">
        <v>16199962</v>
      </c>
      <c r="Y7" s="22">
        <v>-1263886</v>
      </c>
      <c r="Z7" s="23">
        <v>-7.8017837325791266</v>
      </c>
      <c r="AA7" s="20">
        <v>69408578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19704960</v>
      </c>
      <c r="F13" s="22">
        <v>19704960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4926240</v>
      </c>
      <c r="Y13" s="22">
        <v>-4926240</v>
      </c>
      <c r="Z13" s="23">
        <v>-100</v>
      </c>
      <c r="AA13" s="20">
        <v>19704960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1526628</v>
      </c>
      <c r="F22" s="22">
        <v>1526628</v>
      </c>
      <c r="G22" s="22">
        <v>461098</v>
      </c>
      <c r="H22" s="22"/>
      <c r="I22" s="22"/>
      <c r="J22" s="22">
        <v>461098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461098</v>
      </c>
      <c r="X22" s="22">
        <v>381657</v>
      </c>
      <c r="Y22" s="22">
        <v>79441</v>
      </c>
      <c r="Z22" s="23">
        <v>20.814762993997228</v>
      </c>
      <c r="AA22" s="20">
        <v>1526628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32663600</v>
      </c>
      <c r="F25" s="22">
        <v>32663600</v>
      </c>
      <c r="G25" s="22">
        <v>28580580</v>
      </c>
      <c r="H25" s="22"/>
      <c r="I25" s="22"/>
      <c r="J25" s="22">
        <v>28580580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28580580</v>
      </c>
      <c r="X25" s="22">
        <v>19598160</v>
      </c>
      <c r="Y25" s="22">
        <v>8982420</v>
      </c>
      <c r="Z25" s="23">
        <v>45.83297615694535</v>
      </c>
      <c r="AA25" s="20">
        <v>32663600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123303766</v>
      </c>
      <c r="F32" s="31">
        <f t="shared" si="0"/>
        <v>123303766</v>
      </c>
      <c r="G32" s="31">
        <f t="shared" si="0"/>
        <v>35818670</v>
      </c>
      <c r="H32" s="31">
        <f t="shared" si="0"/>
        <v>3186984</v>
      </c>
      <c r="I32" s="31">
        <f t="shared" si="0"/>
        <v>4972100</v>
      </c>
      <c r="J32" s="31">
        <f t="shared" si="0"/>
        <v>43977754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43977754</v>
      </c>
      <c r="X32" s="31">
        <f t="shared" si="0"/>
        <v>41106019</v>
      </c>
      <c r="Y32" s="31">
        <f t="shared" si="0"/>
        <v>2871735</v>
      </c>
      <c r="Z32" s="32">
        <f>+IF(X32&lt;&gt;0,+(Y32/X32)*100,0)</f>
        <v>6.9861666730607022</v>
      </c>
      <c r="AA32" s="29">
        <f>SUM(AA6:AA31)</f>
        <v>123303766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10658016</v>
      </c>
      <c r="F34" s="22">
        <v>10658016</v>
      </c>
      <c r="G34" s="22">
        <v>1071241</v>
      </c>
      <c r="H34" s="22">
        <v>1144879</v>
      </c>
      <c r="I34" s="22">
        <v>1054527</v>
      </c>
      <c r="J34" s="22">
        <v>3270647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3270647</v>
      </c>
      <c r="X34" s="22">
        <v>2664504</v>
      </c>
      <c r="Y34" s="22">
        <v>606143</v>
      </c>
      <c r="Z34" s="23">
        <v>22.748811786358736</v>
      </c>
      <c r="AA34" s="20">
        <v>10658016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40308188</v>
      </c>
      <c r="F37" s="22">
        <v>40308188</v>
      </c>
      <c r="G37" s="22"/>
      <c r="H37" s="22"/>
      <c r="I37" s="22">
        <v>10229547</v>
      </c>
      <c r="J37" s="22">
        <v>10229547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10229547</v>
      </c>
      <c r="X37" s="22">
        <v>9407931</v>
      </c>
      <c r="Y37" s="22">
        <v>821616</v>
      </c>
      <c r="Z37" s="23">
        <v>8.7332273163993239</v>
      </c>
      <c r="AA37" s="20">
        <v>40308188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17822712</v>
      </c>
      <c r="F38" s="22">
        <v>17822712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4455678</v>
      </c>
      <c r="Y38" s="22">
        <v>-4455678</v>
      </c>
      <c r="Z38" s="23">
        <v>-100</v>
      </c>
      <c r="AA38" s="20">
        <v>17822712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4823000</v>
      </c>
      <c r="F39" s="22">
        <v>4823000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4823000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800000</v>
      </c>
      <c r="F41" s="22">
        <v>800000</v>
      </c>
      <c r="G41" s="22"/>
      <c r="H41" s="22">
        <v>446739</v>
      </c>
      <c r="I41" s="22">
        <v>232932</v>
      </c>
      <c r="J41" s="22">
        <v>679671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679671</v>
      </c>
      <c r="X41" s="22">
        <v>160000</v>
      </c>
      <c r="Y41" s="22">
        <v>519671</v>
      </c>
      <c r="Z41" s="23">
        <v>324.794375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84168</v>
      </c>
      <c r="F44" s="22">
        <v>84168</v>
      </c>
      <c r="G44" s="22">
        <v>7730</v>
      </c>
      <c r="H44" s="22">
        <v>6115</v>
      </c>
      <c r="I44" s="22">
        <v>8104</v>
      </c>
      <c r="J44" s="22">
        <v>21949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21949</v>
      </c>
      <c r="X44" s="22">
        <v>21042</v>
      </c>
      <c r="Y44" s="22">
        <v>907</v>
      </c>
      <c r="Z44" s="23">
        <v>4.3104267655165858</v>
      </c>
      <c r="AA44" s="20">
        <v>84168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17265228</v>
      </c>
      <c r="F46" s="22">
        <v>17265228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4316307</v>
      </c>
      <c r="Y46" s="22">
        <v>-4316307</v>
      </c>
      <c r="Z46" s="23">
        <v>-100</v>
      </c>
      <c r="AA46" s="20">
        <v>17265228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91761312</v>
      </c>
      <c r="F47" s="31">
        <f t="shared" si="1"/>
        <v>91761312</v>
      </c>
      <c r="G47" s="31">
        <f t="shared" si="1"/>
        <v>1078971</v>
      </c>
      <c r="H47" s="31">
        <f t="shared" si="1"/>
        <v>1597733</v>
      </c>
      <c r="I47" s="31">
        <f t="shared" si="1"/>
        <v>11525110</v>
      </c>
      <c r="J47" s="31">
        <f t="shared" si="1"/>
        <v>14201814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14201814</v>
      </c>
      <c r="X47" s="31">
        <f t="shared" si="1"/>
        <v>21025462</v>
      </c>
      <c r="Y47" s="31">
        <f t="shared" si="1"/>
        <v>-6823648</v>
      </c>
      <c r="Z47" s="32">
        <f>+IF(X47&lt;&gt;0,+(Y47/X47)*100,0)</f>
        <v>-32.45421194549732</v>
      </c>
      <c r="AA47" s="29">
        <f>SUM(AA34:AA46)</f>
        <v>91761312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31542454</v>
      </c>
      <c r="F48" s="41">
        <f t="shared" si="2"/>
        <v>31542454</v>
      </c>
      <c r="G48" s="41">
        <f t="shared" si="2"/>
        <v>34739699</v>
      </c>
      <c r="H48" s="41">
        <f t="shared" si="2"/>
        <v>1589251</v>
      </c>
      <c r="I48" s="41">
        <f t="shared" si="2"/>
        <v>-6553010</v>
      </c>
      <c r="J48" s="41">
        <f t="shared" si="2"/>
        <v>29775940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29775940</v>
      </c>
      <c r="X48" s="41">
        <f t="shared" si="2"/>
        <v>20080557</v>
      </c>
      <c r="Y48" s="41">
        <f t="shared" si="2"/>
        <v>9695383</v>
      </c>
      <c r="Z48" s="42">
        <f>+IF(X48&lt;&gt;0,+(Y48/X48)*100,0)</f>
        <v>48.282440571743109</v>
      </c>
      <c r="AA48" s="39">
        <f>+AA32-AA47</f>
        <v>31542454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17379000</v>
      </c>
      <c r="F49" s="22">
        <v>17379000</v>
      </c>
      <c r="G49" s="22">
        <v>3073989</v>
      </c>
      <c r="H49" s="22"/>
      <c r="I49" s="22"/>
      <c r="J49" s="22">
        <v>3073989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3073989</v>
      </c>
      <c r="X49" s="22">
        <v>4344750</v>
      </c>
      <c r="Y49" s="22">
        <v>-1270761</v>
      </c>
      <c r="Z49" s="23">
        <v>-29.248196098739861</v>
      </c>
      <c r="AA49" s="20">
        <v>17379000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48921454</v>
      </c>
      <c r="F51" s="50">
        <f t="shared" si="3"/>
        <v>48921454</v>
      </c>
      <c r="G51" s="50">
        <f t="shared" si="3"/>
        <v>37813688</v>
      </c>
      <c r="H51" s="50">
        <f t="shared" si="3"/>
        <v>1589251</v>
      </c>
      <c r="I51" s="50">
        <f t="shared" si="3"/>
        <v>-6553010</v>
      </c>
      <c r="J51" s="50">
        <f t="shared" si="3"/>
        <v>32849929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32849929</v>
      </c>
      <c r="X51" s="50">
        <f t="shared" si="3"/>
        <v>24425307</v>
      </c>
      <c r="Y51" s="50">
        <f t="shared" si="3"/>
        <v>8424622</v>
      </c>
      <c r="Z51" s="51">
        <f>+IF(X51&lt;&gt;0,+(Y51/X51)*100,0)</f>
        <v>34.491365860826235</v>
      </c>
      <c r="AA51" s="48">
        <f>SUM(AA48:AA50)</f>
        <v>48921454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48921454</v>
      </c>
      <c r="F53" s="56">
        <f t="shared" si="4"/>
        <v>48921454</v>
      </c>
      <c r="G53" s="56">
        <f t="shared" si="4"/>
        <v>37813688</v>
      </c>
      <c r="H53" s="56">
        <f t="shared" si="4"/>
        <v>1589251</v>
      </c>
      <c r="I53" s="56">
        <f t="shared" si="4"/>
        <v>-6553010</v>
      </c>
      <c r="J53" s="56">
        <f t="shared" si="4"/>
        <v>32849929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32849929</v>
      </c>
      <c r="X53" s="56">
        <f t="shared" si="4"/>
        <v>24425307</v>
      </c>
      <c r="Y53" s="56">
        <f t="shared" si="4"/>
        <v>8424622</v>
      </c>
      <c r="Z53" s="57">
        <f>+IF(X53&lt;&gt;0,+(Y53/X53)*100,0)</f>
        <v>34.491365860826235</v>
      </c>
      <c r="AA53" s="54">
        <f>+AA51-AA52</f>
        <v>48921454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48921454</v>
      </c>
      <c r="F56" s="50">
        <f t="shared" si="5"/>
        <v>48921454</v>
      </c>
      <c r="G56" s="50">
        <f t="shared" si="5"/>
        <v>37813688</v>
      </c>
      <c r="H56" s="50">
        <f t="shared" si="5"/>
        <v>1589251</v>
      </c>
      <c r="I56" s="50">
        <f t="shared" si="5"/>
        <v>-6553010</v>
      </c>
      <c r="J56" s="50">
        <f t="shared" si="5"/>
        <v>32849929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32849929</v>
      </c>
      <c r="X56" s="50">
        <f t="shared" si="5"/>
        <v>24425307</v>
      </c>
      <c r="Y56" s="50">
        <f t="shared" si="5"/>
        <v>8424622</v>
      </c>
      <c r="Z56" s="51">
        <f>+IF(X56&lt;&gt;0,+(Y56/X56)*100,0)</f>
        <v>34.491365860826235</v>
      </c>
      <c r="AA56" s="48">
        <f>SUM(AA53:AA55)</f>
        <v>48921454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48921454</v>
      </c>
      <c r="F59" s="67">
        <f t="shared" si="6"/>
        <v>48921454</v>
      </c>
      <c r="G59" s="67">
        <f t="shared" si="6"/>
        <v>37813688</v>
      </c>
      <c r="H59" s="67">
        <f t="shared" si="6"/>
        <v>1589251</v>
      </c>
      <c r="I59" s="67">
        <f t="shared" si="6"/>
        <v>-6553010</v>
      </c>
      <c r="J59" s="67">
        <f t="shared" si="6"/>
        <v>32849929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32849929</v>
      </c>
      <c r="X59" s="67">
        <f t="shared" si="6"/>
        <v>24425307</v>
      </c>
      <c r="Y59" s="67">
        <f t="shared" si="6"/>
        <v>8424622</v>
      </c>
      <c r="Z59" s="68">
        <f>+IF(X59&lt;&gt;0,+(Y59/X59)*100,0)</f>
        <v>34.491365860826235</v>
      </c>
      <c r="AA59" s="65">
        <f>SUM(AA56:AA58)</f>
        <v>48921454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87785982</v>
      </c>
      <c r="D7" s="20"/>
      <c r="E7" s="21">
        <v>75068532</v>
      </c>
      <c r="F7" s="22">
        <v>75068532</v>
      </c>
      <c r="G7" s="22">
        <v>7058508</v>
      </c>
      <c r="H7" s="22">
        <v>5553586</v>
      </c>
      <c r="I7" s="22">
        <v>7548818</v>
      </c>
      <c r="J7" s="22">
        <v>20160912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20160912</v>
      </c>
      <c r="X7" s="22">
        <v>18767133</v>
      </c>
      <c r="Y7" s="22">
        <v>1393779</v>
      </c>
      <c r="Z7" s="23">
        <v>7.4267017769842623</v>
      </c>
      <c r="AA7" s="20">
        <v>75068532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30000000</v>
      </c>
      <c r="F13" s="22">
        <v>30000000</v>
      </c>
      <c r="G13" s="22">
        <v>491407</v>
      </c>
      <c r="H13" s="22">
        <v>511980</v>
      </c>
      <c r="I13" s="22">
        <v>524218</v>
      </c>
      <c r="J13" s="22">
        <v>1527605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1527605</v>
      </c>
      <c r="X13" s="22">
        <v>7500000</v>
      </c>
      <c r="Y13" s="22">
        <v>-5972395</v>
      </c>
      <c r="Z13" s="23">
        <v>-79.631933333333336</v>
      </c>
      <c r="AA13" s="20">
        <v>30000000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50988512</v>
      </c>
      <c r="D25" s="20"/>
      <c r="E25" s="21">
        <v>63018651</v>
      </c>
      <c r="F25" s="22">
        <v>63018651</v>
      </c>
      <c r="G25" s="22"/>
      <c r="H25" s="22">
        <v>26257810</v>
      </c>
      <c r="I25" s="22"/>
      <c r="J25" s="22">
        <v>26257810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26257810</v>
      </c>
      <c r="X25" s="22">
        <v>21006217</v>
      </c>
      <c r="Y25" s="22">
        <v>5251593</v>
      </c>
      <c r="Z25" s="23">
        <v>25.000184469197855</v>
      </c>
      <c r="AA25" s="20">
        <v>63018651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636742</v>
      </c>
      <c r="H26" s="22">
        <v>664243</v>
      </c>
      <c r="I26" s="22">
        <v>678383</v>
      </c>
      <c r="J26" s="22">
        <v>1979368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1979368</v>
      </c>
      <c r="X26" s="22"/>
      <c r="Y26" s="22">
        <v>1979368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702411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535503</v>
      </c>
      <c r="Y28" s="22">
        <v>-535503</v>
      </c>
      <c r="Z28" s="23">
        <v>-100</v>
      </c>
      <c r="AA28" s="20">
        <v>2142012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32000004</v>
      </c>
      <c r="F30" s="22">
        <v>32000004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8000001</v>
      </c>
      <c r="Y30" s="22">
        <v>-8000001</v>
      </c>
      <c r="Z30" s="23">
        <v>-100</v>
      </c>
      <c r="AA30" s="20">
        <v>32000004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139476905</v>
      </c>
      <c r="D32" s="29">
        <f t="shared" ref="D32:Y32" si="0">SUM(D6:D31)</f>
        <v>0</v>
      </c>
      <c r="E32" s="30">
        <f t="shared" si="0"/>
        <v>202229199</v>
      </c>
      <c r="F32" s="31">
        <f t="shared" si="0"/>
        <v>202229199</v>
      </c>
      <c r="G32" s="31">
        <f t="shared" si="0"/>
        <v>8186657</v>
      </c>
      <c r="H32" s="31">
        <f t="shared" si="0"/>
        <v>32987619</v>
      </c>
      <c r="I32" s="31">
        <f t="shared" si="0"/>
        <v>8751419</v>
      </c>
      <c r="J32" s="31">
        <f t="shared" si="0"/>
        <v>49925695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49925695</v>
      </c>
      <c r="X32" s="31">
        <f t="shared" si="0"/>
        <v>55808854</v>
      </c>
      <c r="Y32" s="31">
        <f t="shared" si="0"/>
        <v>-5883159</v>
      </c>
      <c r="Z32" s="32">
        <f>+IF(X32&lt;&gt;0,+(Y32/X32)*100,0)</f>
        <v>-10.541623019171832</v>
      </c>
      <c r="AA32" s="29">
        <f>SUM(AA6:AA31)</f>
        <v>202229199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25558889</v>
      </c>
      <c r="D34" s="20"/>
      <c r="E34" s="21">
        <v>26699928</v>
      </c>
      <c r="F34" s="22">
        <v>26699928</v>
      </c>
      <c r="G34" s="22">
        <v>2197062</v>
      </c>
      <c r="H34" s="22">
        <v>2212667</v>
      </c>
      <c r="I34" s="22">
        <v>2480434</v>
      </c>
      <c r="J34" s="22">
        <v>6890163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6890163</v>
      </c>
      <c r="X34" s="22">
        <v>6674982</v>
      </c>
      <c r="Y34" s="22">
        <v>215181</v>
      </c>
      <c r="Z34" s="23">
        <v>3.2236940863660752</v>
      </c>
      <c r="AA34" s="20">
        <v>26699928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11051578</v>
      </c>
      <c r="D37" s="20"/>
      <c r="E37" s="21">
        <v>33656988</v>
      </c>
      <c r="F37" s="22">
        <v>33656988</v>
      </c>
      <c r="G37" s="22">
        <v>24857</v>
      </c>
      <c r="H37" s="22">
        <v>88218</v>
      </c>
      <c r="I37" s="22">
        <v>419009</v>
      </c>
      <c r="J37" s="22">
        <v>532084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532084</v>
      </c>
      <c r="X37" s="22">
        <v>8414247</v>
      </c>
      <c r="Y37" s="22">
        <v>-7882163</v>
      </c>
      <c r="Z37" s="23">
        <v>-93.67639195759287</v>
      </c>
      <c r="AA37" s="20">
        <v>33656988</v>
      </c>
    </row>
    <row r="38" spans="1:27" ht="13.5" x14ac:dyDescent="0.25">
      <c r="A38" s="19" t="s">
        <v>64</v>
      </c>
      <c r="B38" s="15" t="s">
        <v>32</v>
      </c>
      <c r="C38" s="20">
        <v>-614285</v>
      </c>
      <c r="D38" s="20"/>
      <c r="E38" s="21">
        <v>23163168</v>
      </c>
      <c r="F38" s="22">
        <v>23163168</v>
      </c>
      <c r="G38" s="22"/>
      <c r="H38" s="22"/>
      <c r="I38" s="22">
        <v>5790792</v>
      </c>
      <c r="J38" s="22">
        <v>5790792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5790792</v>
      </c>
      <c r="X38" s="22">
        <v>5790792</v>
      </c>
      <c r="Y38" s="22"/>
      <c r="Z38" s="23"/>
      <c r="AA38" s="20">
        <v>23163168</v>
      </c>
    </row>
    <row r="39" spans="1:27" ht="13.5" x14ac:dyDescent="0.25">
      <c r="A39" s="19" t="s">
        <v>65</v>
      </c>
      <c r="B39" s="15" t="s">
        <v>32</v>
      </c>
      <c r="C39" s="20">
        <v>37814695</v>
      </c>
      <c r="D39" s="20"/>
      <c r="E39" s="21">
        <v>28122252</v>
      </c>
      <c r="F39" s="22">
        <v>28122252</v>
      </c>
      <c r="G39" s="22">
        <v>3235296</v>
      </c>
      <c r="H39" s="22">
        <v>3235296</v>
      </c>
      <c r="I39" s="22">
        <v>3130935</v>
      </c>
      <c r="J39" s="22">
        <v>9601527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9601527</v>
      </c>
      <c r="X39" s="22">
        <v>7030563</v>
      </c>
      <c r="Y39" s="22">
        <v>2570964</v>
      </c>
      <c r="Z39" s="23">
        <v>36.568394309246642</v>
      </c>
      <c r="AA39" s="20">
        <v>28122252</v>
      </c>
    </row>
    <row r="40" spans="1:27" ht="13.5" x14ac:dyDescent="0.25">
      <c r="A40" s="19" t="s">
        <v>40</v>
      </c>
      <c r="B40" s="15" t="s">
        <v>32</v>
      </c>
      <c r="C40" s="20">
        <v>121835</v>
      </c>
      <c r="D40" s="20"/>
      <c r="E40" s="21">
        <v>1000008</v>
      </c>
      <c r="F40" s="22">
        <v>1000008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250002</v>
      </c>
      <c r="Y40" s="22">
        <v>-250002</v>
      </c>
      <c r="Z40" s="23">
        <v>-100</v>
      </c>
      <c r="AA40" s="20">
        <v>1000008</v>
      </c>
    </row>
    <row r="41" spans="1:27" ht="13.5" x14ac:dyDescent="0.25">
      <c r="A41" s="19" t="s">
        <v>66</v>
      </c>
      <c r="B41" s="15" t="s">
        <v>32</v>
      </c>
      <c r="C41" s="20">
        <v>8451013</v>
      </c>
      <c r="D41" s="20"/>
      <c r="E41" s="21">
        <v>1680012</v>
      </c>
      <c r="F41" s="22">
        <v>1680012</v>
      </c>
      <c r="G41" s="22">
        <v>-71731</v>
      </c>
      <c r="H41" s="22">
        <v>2925</v>
      </c>
      <c r="I41" s="22">
        <v>226719</v>
      </c>
      <c r="J41" s="22">
        <v>157913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157913</v>
      </c>
      <c r="X41" s="22">
        <v>420003</v>
      </c>
      <c r="Y41" s="22">
        <v>-262090</v>
      </c>
      <c r="Z41" s="23">
        <v>-62.401935224272208</v>
      </c>
      <c r="AA41" s="20">
        <v>1680012</v>
      </c>
    </row>
    <row r="42" spans="1:27" ht="13.5" x14ac:dyDescent="0.25">
      <c r="A42" s="19" t="s">
        <v>67</v>
      </c>
      <c r="B42" s="15" t="s">
        <v>32</v>
      </c>
      <c r="C42" s="20">
        <v>8476673</v>
      </c>
      <c r="D42" s="20"/>
      <c r="E42" s="21">
        <v>6970716</v>
      </c>
      <c r="F42" s="22">
        <v>6970716</v>
      </c>
      <c r="G42" s="22">
        <v>1059943</v>
      </c>
      <c r="H42" s="22">
        <v>1075369</v>
      </c>
      <c r="I42" s="22">
        <v>1087362</v>
      </c>
      <c r="J42" s="22">
        <v>3222674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3222674</v>
      </c>
      <c r="X42" s="22">
        <v>1742679</v>
      </c>
      <c r="Y42" s="22">
        <v>1479995</v>
      </c>
      <c r="Z42" s="23">
        <v>84.92642649621645</v>
      </c>
      <c r="AA42" s="20">
        <v>6970716</v>
      </c>
    </row>
    <row r="43" spans="1:27" ht="13.5" x14ac:dyDescent="0.25">
      <c r="A43" s="19" t="s">
        <v>68</v>
      </c>
      <c r="B43" s="15" t="s">
        <v>32</v>
      </c>
      <c r="C43" s="20">
        <v>84244812</v>
      </c>
      <c r="D43" s="20"/>
      <c r="E43" s="21">
        <v>20000004</v>
      </c>
      <c r="F43" s="22">
        <v>20000004</v>
      </c>
      <c r="G43" s="22">
        <v>675578</v>
      </c>
      <c r="H43" s="22">
        <v>656722</v>
      </c>
      <c r="I43" s="22">
        <v>553481</v>
      </c>
      <c r="J43" s="22">
        <v>1885781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1885781</v>
      </c>
      <c r="X43" s="22">
        <v>5000001</v>
      </c>
      <c r="Y43" s="22">
        <v>-3114220</v>
      </c>
      <c r="Z43" s="23">
        <v>-62.284387543122492</v>
      </c>
      <c r="AA43" s="20">
        <v>20000004</v>
      </c>
    </row>
    <row r="44" spans="1:27" ht="13.5" x14ac:dyDescent="0.25">
      <c r="A44" s="19" t="s">
        <v>69</v>
      </c>
      <c r="B44" s="15" t="s">
        <v>32</v>
      </c>
      <c r="C44" s="20">
        <v>7613160</v>
      </c>
      <c r="D44" s="20"/>
      <c r="E44" s="21">
        <v>6007200</v>
      </c>
      <c r="F44" s="22">
        <v>6007200</v>
      </c>
      <c r="G44" s="22">
        <v>655432</v>
      </c>
      <c r="H44" s="22">
        <v>459592</v>
      </c>
      <c r="I44" s="22">
        <v>335964</v>
      </c>
      <c r="J44" s="22">
        <v>1450988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1450988</v>
      </c>
      <c r="X44" s="22">
        <v>1501800</v>
      </c>
      <c r="Y44" s="22">
        <v>-50812</v>
      </c>
      <c r="Z44" s="23">
        <v>-3.3834065787721399</v>
      </c>
      <c r="AA44" s="20">
        <v>6007200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13000008</v>
      </c>
      <c r="F46" s="22">
        <v>13000008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3250002</v>
      </c>
      <c r="Y46" s="22">
        <v>-3250002</v>
      </c>
      <c r="Z46" s="23">
        <v>-100</v>
      </c>
      <c r="AA46" s="20">
        <v>13000008</v>
      </c>
    </row>
    <row r="47" spans="1:27" x14ac:dyDescent="0.2">
      <c r="A47" s="37" t="s">
        <v>72</v>
      </c>
      <c r="B47" s="28" t="s">
        <v>32</v>
      </c>
      <c r="C47" s="29">
        <f>SUM(C34:C46)</f>
        <v>182718370</v>
      </c>
      <c r="D47" s="29">
        <f t="shared" ref="D47:Y47" si="1">SUM(D34:D46)</f>
        <v>0</v>
      </c>
      <c r="E47" s="30">
        <f t="shared" si="1"/>
        <v>160300284</v>
      </c>
      <c r="F47" s="31">
        <f t="shared" si="1"/>
        <v>160300284</v>
      </c>
      <c r="G47" s="31">
        <f t="shared" si="1"/>
        <v>7776437</v>
      </c>
      <c r="H47" s="31">
        <f t="shared" si="1"/>
        <v>7730789</v>
      </c>
      <c r="I47" s="31">
        <f t="shared" si="1"/>
        <v>14024696</v>
      </c>
      <c r="J47" s="31">
        <f t="shared" si="1"/>
        <v>29531922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29531922</v>
      </c>
      <c r="X47" s="31">
        <f t="shared" si="1"/>
        <v>40075071</v>
      </c>
      <c r="Y47" s="31">
        <f t="shared" si="1"/>
        <v>-10543149</v>
      </c>
      <c r="Z47" s="32">
        <f>+IF(X47&lt;&gt;0,+(Y47/X47)*100,0)</f>
        <v>-26.308497369848705</v>
      </c>
      <c r="AA47" s="29">
        <f>SUM(AA34:AA46)</f>
        <v>160300284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-43241465</v>
      </c>
      <c r="D48" s="39">
        <f t="shared" si="2"/>
        <v>0</v>
      </c>
      <c r="E48" s="40">
        <f t="shared" si="2"/>
        <v>41928915</v>
      </c>
      <c r="F48" s="41">
        <f t="shared" si="2"/>
        <v>41928915</v>
      </c>
      <c r="G48" s="41">
        <f t="shared" si="2"/>
        <v>410220</v>
      </c>
      <c r="H48" s="41">
        <f t="shared" si="2"/>
        <v>25256830</v>
      </c>
      <c r="I48" s="41">
        <f t="shared" si="2"/>
        <v>-5273277</v>
      </c>
      <c r="J48" s="41">
        <f t="shared" si="2"/>
        <v>20393773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20393773</v>
      </c>
      <c r="X48" s="41">
        <f t="shared" si="2"/>
        <v>15733783</v>
      </c>
      <c r="Y48" s="41">
        <f t="shared" si="2"/>
        <v>4659990</v>
      </c>
      <c r="Z48" s="42">
        <f>+IF(X48&lt;&gt;0,+(Y48/X48)*100,0)</f>
        <v>29.617734018576456</v>
      </c>
      <c r="AA48" s="39">
        <f>+AA32-AA47</f>
        <v>41928915</v>
      </c>
    </row>
    <row r="49" spans="1:27" ht="25.5" x14ac:dyDescent="0.25">
      <c r="A49" s="43" t="s">
        <v>74</v>
      </c>
      <c r="B49" s="15" t="s">
        <v>32</v>
      </c>
      <c r="C49" s="20">
        <v>94219269</v>
      </c>
      <c r="D49" s="20"/>
      <c r="E49" s="21">
        <v>74730002</v>
      </c>
      <c r="F49" s="22">
        <v>74730002</v>
      </c>
      <c r="G49" s="22"/>
      <c r="H49" s="22">
        <v>21691271</v>
      </c>
      <c r="I49" s="22"/>
      <c r="J49" s="22">
        <v>21691271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21691271</v>
      </c>
      <c r="X49" s="22">
        <v>20349834</v>
      </c>
      <c r="Y49" s="22">
        <v>1341437</v>
      </c>
      <c r="Z49" s="23">
        <v>6.5918817814435249</v>
      </c>
      <c r="AA49" s="20">
        <v>74730002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50977804</v>
      </c>
      <c r="D51" s="48">
        <f t="shared" si="3"/>
        <v>0</v>
      </c>
      <c r="E51" s="49">
        <f t="shared" si="3"/>
        <v>116658917</v>
      </c>
      <c r="F51" s="50">
        <f t="shared" si="3"/>
        <v>116658917</v>
      </c>
      <c r="G51" s="50">
        <f t="shared" si="3"/>
        <v>410220</v>
      </c>
      <c r="H51" s="50">
        <f t="shared" si="3"/>
        <v>46948101</v>
      </c>
      <c r="I51" s="50">
        <f t="shared" si="3"/>
        <v>-5273277</v>
      </c>
      <c r="J51" s="50">
        <f t="shared" si="3"/>
        <v>42085044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42085044</v>
      </c>
      <c r="X51" s="50">
        <f t="shared" si="3"/>
        <v>36083617</v>
      </c>
      <c r="Y51" s="50">
        <f t="shared" si="3"/>
        <v>6001427</v>
      </c>
      <c r="Z51" s="51">
        <f>+IF(X51&lt;&gt;0,+(Y51/X51)*100,0)</f>
        <v>16.631999502710606</v>
      </c>
      <c r="AA51" s="48">
        <f>SUM(AA48:AA50)</f>
        <v>116658917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50977804</v>
      </c>
      <c r="D53" s="54">
        <f>+D51-D52</f>
        <v>0</v>
      </c>
      <c r="E53" s="55">
        <f t="shared" si="4"/>
        <v>116658917</v>
      </c>
      <c r="F53" s="56">
        <f t="shared" si="4"/>
        <v>116658917</v>
      </c>
      <c r="G53" s="56">
        <f t="shared" si="4"/>
        <v>410220</v>
      </c>
      <c r="H53" s="56">
        <f t="shared" si="4"/>
        <v>46948101</v>
      </c>
      <c r="I53" s="56">
        <f t="shared" si="4"/>
        <v>-5273277</v>
      </c>
      <c r="J53" s="56">
        <f t="shared" si="4"/>
        <v>42085044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42085044</v>
      </c>
      <c r="X53" s="56">
        <f t="shared" si="4"/>
        <v>36083617</v>
      </c>
      <c r="Y53" s="56">
        <f t="shared" si="4"/>
        <v>6001427</v>
      </c>
      <c r="Z53" s="57">
        <f>+IF(X53&lt;&gt;0,+(Y53/X53)*100,0)</f>
        <v>16.631999502710606</v>
      </c>
      <c r="AA53" s="54">
        <f>+AA51-AA52</f>
        <v>116658917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50977804</v>
      </c>
      <c r="D56" s="48">
        <f>SUM(D53:D55)</f>
        <v>0</v>
      </c>
      <c r="E56" s="49">
        <f t="shared" si="5"/>
        <v>116658917</v>
      </c>
      <c r="F56" s="50">
        <f t="shared" si="5"/>
        <v>116658917</v>
      </c>
      <c r="G56" s="50">
        <f t="shared" si="5"/>
        <v>410220</v>
      </c>
      <c r="H56" s="50">
        <f t="shared" si="5"/>
        <v>46948101</v>
      </c>
      <c r="I56" s="50">
        <f t="shared" si="5"/>
        <v>-5273277</v>
      </c>
      <c r="J56" s="50">
        <f t="shared" si="5"/>
        <v>42085044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42085044</v>
      </c>
      <c r="X56" s="50">
        <f t="shared" si="5"/>
        <v>36083617</v>
      </c>
      <c r="Y56" s="50">
        <f t="shared" si="5"/>
        <v>6001427</v>
      </c>
      <c r="Z56" s="51">
        <f>+IF(X56&lt;&gt;0,+(Y56/X56)*100,0)</f>
        <v>16.631999502710606</v>
      </c>
      <c r="AA56" s="48">
        <f>SUM(AA53:AA55)</f>
        <v>116658917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>
        <v>5736</v>
      </c>
      <c r="H58" s="22">
        <v>5736</v>
      </c>
      <c r="I58" s="26">
        <v>5736</v>
      </c>
      <c r="J58" s="22">
        <v>17208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17208</v>
      </c>
      <c r="X58" s="22"/>
      <c r="Y58" s="22">
        <v>17208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50977804</v>
      </c>
      <c r="D59" s="65">
        <f>SUM(D56:D58)</f>
        <v>0</v>
      </c>
      <c r="E59" s="66">
        <f t="shared" si="6"/>
        <v>116658917</v>
      </c>
      <c r="F59" s="67">
        <f t="shared" si="6"/>
        <v>116658917</v>
      </c>
      <c r="G59" s="67">
        <f t="shared" si="6"/>
        <v>415956</v>
      </c>
      <c r="H59" s="67">
        <f t="shared" si="6"/>
        <v>46953837</v>
      </c>
      <c r="I59" s="67">
        <f t="shared" si="6"/>
        <v>-5267541</v>
      </c>
      <c r="J59" s="67">
        <f t="shared" si="6"/>
        <v>42102252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42102252</v>
      </c>
      <c r="X59" s="67">
        <f t="shared" si="6"/>
        <v>36083617</v>
      </c>
      <c r="Y59" s="67">
        <f t="shared" si="6"/>
        <v>6018635</v>
      </c>
      <c r="Z59" s="68">
        <f>+IF(X59&lt;&gt;0,+(Y59/X59)*100,0)</f>
        <v>16.679688735195256</v>
      </c>
      <c r="AA59" s="65">
        <f>SUM(AA56:AA58)</f>
        <v>116658917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73232179</v>
      </c>
      <c r="D7" s="20"/>
      <c r="E7" s="21">
        <v>88616000</v>
      </c>
      <c r="F7" s="22">
        <v>88616000</v>
      </c>
      <c r="G7" s="22">
        <v>5917769</v>
      </c>
      <c r="H7" s="22">
        <v>6573265</v>
      </c>
      <c r="I7" s="22">
        <v>6784021</v>
      </c>
      <c r="J7" s="22">
        <v>19275055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19275055</v>
      </c>
      <c r="X7" s="22">
        <v>22153992</v>
      </c>
      <c r="Y7" s="22">
        <v>-2878937</v>
      </c>
      <c r="Z7" s="23">
        <v>-12.995116184929561</v>
      </c>
      <c r="AA7" s="20">
        <v>88616000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36500530</v>
      </c>
      <c r="D13" s="20"/>
      <c r="E13" s="21">
        <v>30432783</v>
      </c>
      <c r="F13" s="22">
        <v>30432783</v>
      </c>
      <c r="G13" s="22">
        <v>3249946</v>
      </c>
      <c r="H13" s="22">
        <v>3281096</v>
      </c>
      <c r="I13" s="22">
        <v>2936828</v>
      </c>
      <c r="J13" s="22">
        <v>9467870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9467870</v>
      </c>
      <c r="X13" s="22">
        <v>7608195</v>
      </c>
      <c r="Y13" s="22">
        <v>1859675</v>
      </c>
      <c r="Z13" s="23">
        <v>24.443051209912468</v>
      </c>
      <c r="AA13" s="20">
        <v>30432783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12949200</v>
      </c>
      <c r="F25" s="22">
        <v>12949200</v>
      </c>
      <c r="G25" s="22">
        <v>12949200</v>
      </c>
      <c r="H25" s="22"/>
      <c r="I25" s="22"/>
      <c r="J25" s="22">
        <v>12949200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12949200</v>
      </c>
      <c r="X25" s="22">
        <v>3237300</v>
      </c>
      <c r="Y25" s="22">
        <v>9711900</v>
      </c>
      <c r="Z25" s="23">
        <v>300</v>
      </c>
      <c r="AA25" s="20">
        <v>12949200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1269609</v>
      </c>
      <c r="D28" s="20"/>
      <c r="E28" s="21">
        <v>3209723</v>
      </c>
      <c r="F28" s="22">
        <v>3209723</v>
      </c>
      <c r="G28" s="22">
        <v>113898</v>
      </c>
      <c r="H28" s="22">
        <v>114301</v>
      </c>
      <c r="I28" s="22">
        <v>114113</v>
      </c>
      <c r="J28" s="22">
        <v>342312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342312</v>
      </c>
      <c r="X28" s="22">
        <v>802428</v>
      </c>
      <c r="Y28" s="22">
        <v>-460116</v>
      </c>
      <c r="Z28" s="23">
        <v>-57.340471668486146</v>
      </c>
      <c r="AA28" s="20">
        <v>3209723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168620068</v>
      </c>
      <c r="D32" s="29">
        <f t="shared" ref="D32:Y32" si="0">SUM(D6:D31)</f>
        <v>0</v>
      </c>
      <c r="E32" s="30">
        <f t="shared" si="0"/>
        <v>135207706</v>
      </c>
      <c r="F32" s="31">
        <f t="shared" si="0"/>
        <v>135207706</v>
      </c>
      <c r="G32" s="31">
        <f t="shared" si="0"/>
        <v>22230813</v>
      </c>
      <c r="H32" s="31">
        <f t="shared" si="0"/>
        <v>9968662</v>
      </c>
      <c r="I32" s="31">
        <f t="shared" si="0"/>
        <v>9834962</v>
      </c>
      <c r="J32" s="31">
        <f t="shared" si="0"/>
        <v>42034437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42034437</v>
      </c>
      <c r="X32" s="31">
        <f t="shared" si="0"/>
        <v>33801915</v>
      </c>
      <c r="Y32" s="31">
        <f t="shared" si="0"/>
        <v>8232522</v>
      </c>
      <c r="Z32" s="32">
        <f>+IF(X32&lt;&gt;0,+(Y32/X32)*100,0)</f>
        <v>24.35519407702197</v>
      </c>
      <c r="AA32" s="29">
        <f>SUM(AA6:AA31)</f>
        <v>135207706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24383395</v>
      </c>
      <c r="D34" s="20"/>
      <c r="E34" s="21">
        <v>26220184</v>
      </c>
      <c r="F34" s="22">
        <v>26220184</v>
      </c>
      <c r="G34" s="22">
        <v>2037989</v>
      </c>
      <c r="H34" s="22">
        <v>2149814</v>
      </c>
      <c r="I34" s="22">
        <v>2085084</v>
      </c>
      <c r="J34" s="22">
        <v>6272887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6272887</v>
      </c>
      <c r="X34" s="22">
        <v>6555081</v>
      </c>
      <c r="Y34" s="22">
        <v>-282194</v>
      </c>
      <c r="Z34" s="23">
        <v>-4.3049658730380296</v>
      </c>
      <c r="AA34" s="20">
        <v>26220184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25460751</v>
      </c>
      <c r="D37" s="20"/>
      <c r="E37" s="21">
        <v>7577728</v>
      </c>
      <c r="F37" s="22">
        <v>7577728</v>
      </c>
      <c r="G37" s="22">
        <v>15410</v>
      </c>
      <c r="H37" s="22">
        <v>3532349</v>
      </c>
      <c r="I37" s="22">
        <v>3540076</v>
      </c>
      <c r="J37" s="22">
        <v>7087835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7087835</v>
      </c>
      <c r="X37" s="22">
        <v>1894434</v>
      </c>
      <c r="Y37" s="22">
        <v>5193401</v>
      </c>
      <c r="Z37" s="23">
        <v>274.13998059578745</v>
      </c>
      <c r="AA37" s="20">
        <v>7577728</v>
      </c>
    </row>
    <row r="38" spans="1:27" ht="13.5" x14ac:dyDescent="0.25">
      <c r="A38" s="19" t="s">
        <v>64</v>
      </c>
      <c r="B38" s="15" t="s">
        <v>32</v>
      </c>
      <c r="C38" s="20">
        <v>78126877</v>
      </c>
      <c r="D38" s="20"/>
      <c r="E38" s="21">
        <v>45740769</v>
      </c>
      <c r="F38" s="22">
        <v>45740769</v>
      </c>
      <c r="G38" s="22"/>
      <c r="H38" s="22"/>
      <c r="I38" s="22">
        <v>19531719</v>
      </c>
      <c r="J38" s="22">
        <v>19531719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19531719</v>
      </c>
      <c r="X38" s="22">
        <v>11435193</v>
      </c>
      <c r="Y38" s="22">
        <v>8096526</v>
      </c>
      <c r="Z38" s="23">
        <v>70.803579790913901</v>
      </c>
      <c r="AA38" s="20">
        <v>45740769</v>
      </c>
    </row>
    <row r="39" spans="1:27" ht="13.5" x14ac:dyDescent="0.25">
      <c r="A39" s="19" t="s">
        <v>65</v>
      </c>
      <c r="B39" s="15" t="s">
        <v>32</v>
      </c>
      <c r="C39" s="20">
        <v>12317638</v>
      </c>
      <c r="D39" s="20"/>
      <c r="E39" s="21">
        <v>17286480</v>
      </c>
      <c r="F39" s="22">
        <v>17286480</v>
      </c>
      <c r="G39" s="22"/>
      <c r="H39" s="22">
        <v>3452202</v>
      </c>
      <c r="I39" s="22">
        <v>1726101</v>
      </c>
      <c r="J39" s="22">
        <v>5178303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5178303</v>
      </c>
      <c r="X39" s="22">
        <v>4321635</v>
      </c>
      <c r="Y39" s="22">
        <v>856668</v>
      </c>
      <c r="Z39" s="23">
        <v>19.822775407918531</v>
      </c>
      <c r="AA39" s="20">
        <v>17286480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13987362</v>
      </c>
      <c r="D41" s="20"/>
      <c r="E41" s="21">
        <v>15094739</v>
      </c>
      <c r="F41" s="22">
        <v>15094739</v>
      </c>
      <c r="G41" s="22">
        <v>349808</v>
      </c>
      <c r="H41" s="22">
        <v>1216737</v>
      </c>
      <c r="I41" s="22">
        <v>1155670</v>
      </c>
      <c r="J41" s="22">
        <v>2722215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2722215</v>
      </c>
      <c r="X41" s="22">
        <v>3773688</v>
      </c>
      <c r="Y41" s="22">
        <v>-1051473</v>
      </c>
      <c r="Z41" s="23">
        <v>-27.863273275374116</v>
      </c>
      <c r="AA41" s="20">
        <v>15094739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1081742</v>
      </c>
      <c r="D43" s="20"/>
      <c r="E43" s="21">
        <v>802102</v>
      </c>
      <c r="F43" s="22">
        <v>802102</v>
      </c>
      <c r="G43" s="22">
        <v>22472</v>
      </c>
      <c r="H43" s="22">
        <v>9741</v>
      </c>
      <c r="I43" s="22">
        <v>49615889</v>
      </c>
      <c r="J43" s="22">
        <v>49648102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49648102</v>
      </c>
      <c r="X43" s="22">
        <v>200526</v>
      </c>
      <c r="Y43" s="22">
        <v>49447576</v>
      </c>
      <c r="Z43" s="23">
        <v>24658.935000947509</v>
      </c>
      <c r="AA43" s="20">
        <v>802102</v>
      </c>
    </row>
    <row r="44" spans="1:27" ht="13.5" x14ac:dyDescent="0.25">
      <c r="A44" s="19" t="s">
        <v>69</v>
      </c>
      <c r="B44" s="15" t="s">
        <v>32</v>
      </c>
      <c r="C44" s="20">
        <v>212846</v>
      </c>
      <c r="D44" s="20"/>
      <c r="E44" s="21">
        <v>324472</v>
      </c>
      <c r="F44" s="22">
        <v>324472</v>
      </c>
      <c r="G44" s="22">
        <v>18137</v>
      </c>
      <c r="H44" s="22">
        <v>19255</v>
      </c>
      <c r="I44" s="22">
        <v>18274</v>
      </c>
      <c r="J44" s="22">
        <v>55666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55666</v>
      </c>
      <c r="X44" s="22">
        <v>81120</v>
      </c>
      <c r="Y44" s="22">
        <v>-25454</v>
      </c>
      <c r="Z44" s="23">
        <v>-31.378205128205128</v>
      </c>
      <c r="AA44" s="20">
        <v>324472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155570611</v>
      </c>
      <c r="D47" s="29">
        <f t="shared" ref="D47:Y47" si="1">SUM(D34:D46)</f>
        <v>0</v>
      </c>
      <c r="E47" s="30">
        <f t="shared" si="1"/>
        <v>113046474</v>
      </c>
      <c r="F47" s="31">
        <f t="shared" si="1"/>
        <v>113046474</v>
      </c>
      <c r="G47" s="31">
        <f t="shared" si="1"/>
        <v>2443816</v>
      </c>
      <c r="H47" s="31">
        <f t="shared" si="1"/>
        <v>10380098</v>
      </c>
      <c r="I47" s="31">
        <f t="shared" si="1"/>
        <v>77672813</v>
      </c>
      <c r="J47" s="31">
        <f t="shared" si="1"/>
        <v>90496727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90496727</v>
      </c>
      <c r="X47" s="31">
        <f t="shared" si="1"/>
        <v>28261677</v>
      </c>
      <c r="Y47" s="31">
        <f t="shared" si="1"/>
        <v>62235050</v>
      </c>
      <c r="Z47" s="32">
        <f>+IF(X47&lt;&gt;0,+(Y47/X47)*100,0)</f>
        <v>220.21003919901852</v>
      </c>
      <c r="AA47" s="29">
        <f>SUM(AA34:AA46)</f>
        <v>113046474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13049457</v>
      </c>
      <c r="D48" s="39">
        <f t="shared" si="2"/>
        <v>0</v>
      </c>
      <c r="E48" s="40">
        <f t="shared" si="2"/>
        <v>22161232</v>
      </c>
      <c r="F48" s="41">
        <f t="shared" si="2"/>
        <v>22161232</v>
      </c>
      <c r="G48" s="41">
        <f t="shared" si="2"/>
        <v>19786997</v>
      </c>
      <c r="H48" s="41">
        <f t="shared" si="2"/>
        <v>-411436</v>
      </c>
      <c r="I48" s="41">
        <f t="shared" si="2"/>
        <v>-67837851</v>
      </c>
      <c r="J48" s="41">
        <f t="shared" si="2"/>
        <v>-48462290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-48462290</v>
      </c>
      <c r="X48" s="41">
        <f t="shared" si="2"/>
        <v>5540238</v>
      </c>
      <c r="Y48" s="41">
        <f t="shared" si="2"/>
        <v>-54002528</v>
      </c>
      <c r="Z48" s="42">
        <f>+IF(X48&lt;&gt;0,+(Y48/X48)*100,0)</f>
        <v>-974.73299883506797</v>
      </c>
      <c r="AA48" s="39">
        <f>+AA32-AA47</f>
        <v>22161232</v>
      </c>
    </row>
    <row r="49" spans="1:27" ht="25.5" x14ac:dyDescent="0.25">
      <c r="A49" s="43" t="s">
        <v>74</v>
      </c>
      <c r="B49" s="15" t="s">
        <v>32</v>
      </c>
      <c r="C49" s="20">
        <v>32979974</v>
      </c>
      <c r="D49" s="20"/>
      <c r="E49" s="21">
        <v>50000000</v>
      </c>
      <c r="F49" s="22">
        <v>50000000</v>
      </c>
      <c r="G49" s="22"/>
      <c r="H49" s="22">
        <v>10332241</v>
      </c>
      <c r="I49" s="22">
        <v>4953384</v>
      </c>
      <c r="J49" s="22">
        <v>15285625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15285625</v>
      </c>
      <c r="X49" s="22">
        <v>12499998</v>
      </c>
      <c r="Y49" s="22">
        <v>2785627</v>
      </c>
      <c r="Z49" s="23">
        <v>22.285019565603132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46029431</v>
      </c>
      <c r="D51" s="48">
        <f t="shared" si="3"/>
        <v>0</v>
      </c>
      <c r="E51" s="49">
        <f t="shared" si="3"/>
        <v>72161232</v>
      </c>
      <c r="F51" s="50">
        <f t="shared" si="3"/>
        <v>72161232</v>
      </c>
      <c r="G51" s="50">
        <f t="shared" si="3"/>
        <v>19786997</v>
      </c>
      <c r="H51" s="50">
        <f t="shared" si="3"/>
        <v>9920805</v>
      </c>
      <c r="I51" s="50">
        <f t="shared" si="3"/>
        <v>-62884467</v>
      </c>
      <c r="J51" s="50">
        <f t="shared" si="3"/>
        <v>-33176665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-33176665</v>
      </c>
      <c r="X51" s="50">
        <f t="shared" si="3"/>
        <v>18040236</v>
      </c>
      <c r="Y51" s="50">
        <f t="shared" si="3"/>
        <v>-51216901</v>
      </c>
      <c r="Z51" s="51">
        <f>+IF(X51&lt;&gt;0,+(Y51/X51)*100,0)</f>
        <v>-283.90371944136427</v>
      </c>
      <c r="AA51" s="48">
        <f>SUM(AA48:AA50)</f>
        <v>72161232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46029431</v>
      </c>
      <c r="D53" s="54">
        <f>+D51-D52</f>
        <v>0</v>
      </c>
      <c r="E53" s="55">
        <f t="shared" si="4"/>
        <v>72161232</v>
      </c>
      <c r="F53" s="56">
        <f t="shared" si="4"/>
        <v>72161232</v>
      </c>
      <c r="G53" s="56">
        <f t="shared" si="4"/>
        <v>19786997</v>
      </c>
      <c r="H53" s="56">
        <f t="shared" si="4"/>
        <v>9920805</v>
      </c>
      <c r="I53" s="56">
        <f t="shared" si="4"/>
        <v>-62884467</v>
      </c>
      <c r="J53" s="56">
        <f t="shared" si="4"/>
        <v>-33176665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-33176665</v>
      </c>
      <c r="X53" s="56">
        <f t="shared" si="4"/>
        <v>18040236</v>
      </c>
      <c r="Y53" s="56">
        <f t="shared" si="4"/>
        <v>-51216901</v>
      </c>
      <c r="Z53" s="57">
        <f>+IF(X53&lt;&gt;0,+(Y53/X53)*100,0)</f>
        <v>-283.90371944136427</v>
      </c>
      <c r="AA53" s="54">
        <f>+AA51-AA52</f>
        <v>72161232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46029431</v>
      </c>
      <c r="D56" s="48">
        <f>SUM(D53:D55)</f>
        <v>0</v>
      </c>
      <c r="E56" s="49">
        <f t="shared" si="5"/>
        <v>72161232</v>
      </c>
      <c r="F56" s="50">
        <f t="shared" si="5"/>
        <v>72161232</v>
      </c>
      <c r="G56" s="50">
        <f t="shared" si="5"/>
        <v>19786997</v>
      </c>
      <c r="H56" s="50">
        <f t="shared" si="5"/>
        <v>9920805</v>
      </c>
      <c r="I56" s="50">
        <f t="shared" si="5"/>
        <v>-62884467</v>
      </c>
      <c r="J56" s="50">
        <f t="shared" si="5"/>
        <v>-33176665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-33176665</v>
      </c>
      <c r="X56" s="50">
        <f t="shared" si="5"/>
        <v>18040236</v>
      </c>
      <c r="Y56" s="50">
        <f t="shared" si="5"/>
        <v>-51216901</v>
      </c>
      <c r="Z56" s="51">
        <f>+IF(X56&lt;&gt;0,+(Y56/X56)*100,0)</f>
        <v>-283.90371944136427</v>
      </c>
      <c r="AA56" s="48">
        <f>SUM(AA53:AA55)</f>
        <v>72161232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46029431</v>
      </c>
      <c r="D59" s="65">
        <f>SUM(D56:D58)</f>
        <v>0</v>
      </c>
      <c r="E59" s="66">
        <f t="shared" si="6"/>
        <v>72161232</v>
      </c>
      <c r="F59" s="67">
        <f t="shared" si="6"/>
        <v>72161232</v>
      </c>
      <c r="G59" s="67">
        <f t="shared" si="6"/>
        <v>19786997</v>
      </c>
      <c r="H59" s="67">
        <f t="shared" si="6"/>
        <v>9920805</v>
      </c>
      <c r="I59" s="67">
        <f t="shared" si="6"/>
        <v>-62884467</v>
      </c>
      <c r="J59" s="67">
        <f t="shared" si="6"/>
        <v>-33176665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-33176665</v>
      </c>
      <c r="X59" s="67">
        <f t="shared" si="6"/>
        <v>18040236</v>
      </c>
      <c r="Y59" s="67">
        <f t="shared" si="6"/>
        <v>-51216901</v>
      </c>
      <c r="Z59" s="68">
        <f>+IF(X59&lt;&gt;0,+(Y59/X59)*100,0)</f>
        <v>-283.90371944136427</v>
      </c>
      <c r="AA59" s="65">
        <f>SUM(AA56:AA58)</f>
        <v>72161232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102957098</v>
      </c>
      <c r="D7" s="20"/>
      <c r="E7" s="21">
        <v>45057169</v>
      </c>
      <c r="F7" s="22">
        <v>45057169</v>
      </c>
      <c r="G7" s="22">
        <v>9974403</v>
      </c>
      <c r="H7" s="22">
        <v>9795827</v>
      </c>
      <c r="I7" s="22">
        <v>7613210</v>
      </c>
      <c r="J7" s="22">
        <v>27383440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27383440</v>
      </c>
      <c r="X7" s="22">
        <v>18454115</v>
      </c>
      <c r="Y7" s="22">
        <v>8929325</v>
      </c>
      <c r="Z7" s="23">
        <v>48.386633550294874</v>
      </c>
      <c r="AA7" s="20">
        <v>45057169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44371</v>
      </c>
      <c r="D19" s="20"/>
      <c r="E19" s="21">
        <v>63607</v>
      </c>
      <c r="F19" s="22">
        <v>63607</v>
      </c>
      <c r="G19" s="22">
        <v>1979</v>
      </c>
      <c r="H19" s="22">
        <v>1499</v>
      </c>
      <c r="I19" s="22">
        <v>4995</v>
      </c>
      <c r="J19" s="22">
        <v>8473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8473</v>
      </c>
      <c r="X19" s="22">
        <v>15903</v>
      </c>
      <c r="Y19" s="22">
        <v>-7430</v>
      </c>
      <c r="Z19" s="23">
        <v>-46.720744513613781</v>
      </c>
      <c r="AA19" s="20">
        <v>63607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32001874</v>
      </c>
      <c r="F25" s="22">
        <v>32001874</v>
      </c>
      <c r="G25" s="22"/>
      <c r="H25" s="22"/>
      <c r="I25" s="22">
        <v>13334676</v>
      </c>
      <c r="J25" s="22">
        <v>13334676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13334676</v>
      </c>
      <c r="X25" s="22">
        <v>10667291</v>
      </c>
      <c r="Y25" s="22">
        <v>2667385</v>
      </c>
      <c r="Z25" s="23">
        <v>25.005270785244349</v>
      </c>
      <c r="AA25" s="20">
        <v>32001874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103001469</v>
      </c>
      <c r="D32" s="29">
        <f t="shared" ref="D32:Y32" si="0">SUM(D6:D31)</f>
        <v>0</v>
      </c>
      <c r="E32" s="30">
        <f t="shared" si="0"/>
        <v>77122650</v>
      </c>
      <c r="F32" s="31">
        <f t="shared" si="0"/>
        <v>77122650</v>
      </c>
      <c r="G32" s="31">
        <f t="shared" si="0"/>
        <v>9976382</v>
      </c>
      <c r="H32" s="31">
        <f t="shared" si="0"/>
        <v>9797326</v>
      </c>
      <c r="I32" s="31">
        <f t="shared" si="0"/>
        <v>20952881</v>
      </c>
      <c r="J32" s="31">
        <f t="shared" si="0"/>
        <v>40726589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40726589</v>
      </c>
      <c r="X32" s="31">
        <f t="shared" si="0"/>
        <v>29137309</v>
      </c>
      <c r="Y32" s="31">
        <f t="shared" si="0"/>
        <v>11589280</v>
      </c>
      <c r="Z32" s="32">
        <f>+IF(X32&lt;&gt;0,+(Y32/X32)*100,0)</f>
        <v>39.774709462702958</v>
      </c>
      <c r="AA32" s="29">
        <f>SUM(AA6:AA31)</f>
        <v>77122650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24008919</v>
      </c>
      <c r="D34" s="20"/>
      <c r="E34" s="21">
        <v>21694420</v>
      </c>
      <c r="F34" s="22">
        <v>21694420</v>
      </c>
      <c r="G34" s="22">
        <v>2097098</v>
      </c>
      <c r="H34" s="22">
        <v>2159340</v>
      </c>
      <c r="I34" s="22">
        <v>2311136</v>
      </c>
      <c r="J34" s="22">
        <v>6567574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6567574</v>
      </c>
      <c r="X34" s="22">
        <v>5423610</v>
      </c>
      <c r="Y34" s="22">
        <v>1143964</v>
      </c>
      <c r="Z34" s="23">
        <v>21.092298303159705</v>
      </c>
      <c r="AA34" s="20">
        <v>21694420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4426538</v>
      </c>
      <c r="D37" s="20"/>
      <c r="E37" s="21">
        <v>4100000</v>
      </c>
      <c r="F37" s="22">
        <v>4100000</v>
      </c>
      <c r="G37" s="22"/>
      <c r="H37" s="22">
        <v>77126</v>
      </c>
      <c r="I37" s="22">
        <v>159290</v>
      </c>
      <c r="J37" s="22">
        <v>236416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236416</v>
      </c>
      <c r="X37" s="22">
        <v>1025001</v>
      </c>
      <c r="Y37" s="22">
        <v>-788585</v>
      </c>
      <c r="Z37" s="23">
        <v>-76.935046892637189</v>
      </c>
      <c r="AA37" s="20">
        <v>4100000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29428212</v>
      </c>
      <c r="F38" s="22">
        <v>29428212</v>
      </c>
      <c r="G38" s="22"/>
      <c r="H38" s="22"/>
      <c r="I38" s="22">
        <v>14524425</v>
      </c>
      <c r="J38" s="22">
        <v>14524425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14524425</v>
      </c>
      <c r="X38" s="22">
        <v>7357053</v>
      </c>
      <c r="Y38" s="22">
        <v>7167372</v>
      </c>
      <c r="Z38" s="23">
        <v>97.421780161159646</v>
      </c>
      <c r="AA38" s="20">
        <v>29428212</v>
      </c>
    </row>
    <row r="39" spans="1:27" ht="13.5" x14ac:dyDescent="0.25">
      <c r="A39" s="19" t="s">
        <v>65</v>
      </c>
      <c r="B39" s="15" t="s">
        <v>32</v>
      </c>
      <c r="C39" s="20">
        <v>34196263</v>
      </c>
      <c r="D39" s="20"/>
      <c r="E39" s="21">
        <v>9938697</v>
      </c>
      <c r="F39" s="22">
        <v>9938697</v>
      </c>
      <c r="G39" s="22"/>
      <c r="H39" s="22"/>
      <c r="I39" s="22">
        <v>3289616</v>
      </c>
      <c r="J39" s="22">
        <v>3289616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3289616</v>
      </c>
      <c r="X39" s="22">
        <v>2484675</v>
      </c>
      <c r="Y39" s="22">
        <v>804941</v>
      </c>
      <c r="Z39" s="23">
        <v>32.396228883053112</v>
      </c>
      <c r="AA39" s="20">
        <v>9938697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2854201</v>
      </c>
      <c r="D41" s="20"/>
      <c r="E41" s="21">
        <v>5875668</v>
      </c>
      <c r="F41" s="22">
        <v>5875668</v>
      </c>
      <c r="G41" s="22">
        <v>1921825</v>
      </c>
      <c r="H41" s="22">
        <v>293334</v>
      </c>
      <c r="I41" s="22">
        <v>136084</v>
      </c>
      <c r="J41" s="22">
        <v>2351243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2351243</v>
      </c>
      <c r="X41" s="22">
        <v>1468917</v>
      </c>
      <c r="Y41" s="22">
        <v>882326</v>
      </c>
      <c r="Z41" s="23">
        <v>60.066429893588271</v>
      </c>
      <c r="AA41" s="20">
        <v>5875668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27990378</v>
      </c>
      <c r="D43" s="20"/>
      <c r="E43" s="21">
        <v>16240349</v>
      </c>
      <c r="F43" s="22">
        <v>16240349</v>
      </c>
      <c r="G43" s="22">
        <v>8118936</v>
      </c>
      <c r="H43" s="22">
        <v>146924</v>
      </c>
      <c r="I43" s="22">
        <v>15136985</v>
      </c>
      <c r="J43" s="22">
        <v>23402845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23402845</v>
      </c>
      <c r="X43" s="22">
        <v>4060086</v>
      </c>
      <c r="Y43" s="22">
        <v>19342759</v>
      </c>
      <c r="Z43" s="23">
        <v>476.41254397074351</v>
      </c>
      <c r="AA43" s="20">
        <v>16240349</v>
      </c>
    </row>
    <row r="44" spans="1:27" ht="13.5" x14ac:dyDescent="0.25">
      <c r="A44" s="19" t="s">
        <v>69</v>
      </c>
      <c r="B44" s="15" t="s">
        <v>32</v>
      </c>
      <c r="C44" s="20">
        <v>9902941</v>
      </c>
      <c r="D44" s="20"/>
      <c r="E44" s="21">
        <v>8795328</v>
      </c>
      <c r="F44" s="22">
        <v>8795328</v>
      </c>
      <c r="G44" s="22">
        <v>874100</v>
      </c>
      <c r="H44" s="22">
        <v>761069</v>
      </c>
      <c r="I44" s="22">
        <v>186946</v>
      </c>
      <c r="J44" s="22">
        <v>1822115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1822115</v>
      </c>
      <c r="X44" s="22">
        <v>2198838</v>
      </c>
      <c r="Y44" s="22">
        <v>-376723</v>
      </c>
      <c r="Z44" s="23">
        <v>-17.13282197233266</v>
      </c>
      <c r="AA44" s="20">
        <v>8795328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103379240</v>
      </c>
      <c r="D47" s="29">
        <f t="shared" ref="D47:Y47" si="1">SUM(D34:D46)</f>
        <v>0</v>
      </c>
      <c r="E47" s="30">
        <f t="shared" si="1"/>
        <v>96072674</v>
      </c>
      <c r="F47" s="31">
        <f t="shared" si="1"/>
        <v>96072674</v>
      </c>
      <c r="G47" s="31">
        <f t="shared" si="1"/>
        <v>13011959</v>
      </c>
      <c r="H47" s="31">
        <f t="shared" si="1"/>
        <v>3437793</v>
      </c>
      <c r="I47" s="31">
        <f t="shared" si="1"/>
        <v>35744482</v>
      </c>
      <c r="J47" s="31">
        <f t="shared" si="1"/>
        <v>52194234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52194234</v>
      </c>
      <c r="X47" s="31">
        <f t="shared" si="1"/>
        <v>24018180</v>
      </c>
      <c r="Y47" s="31">
        <f t="shared" si="1"/>
        <v>28176054</v>
      </c>
      <c r="Z47" s="32">
        <f>+IF(X47&lt;&gt;0,+(Y47/X47)*100,0)</f>
        <v>117.311361643555</v>
      </c>
      <c r="AA47" s="29">
        <f>SUM(AA34:AA46)</f>
        <v>96072674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-377771</v>
      </c>
      <c r="D48" s="39">
        <f t="shared" si="2"/>
        <v>0</v>
      </c>
      <c r="E48" s="40">
        <f t="shared" si="2"/>
        <v>-18950024</v>
      </c>
      <c r="F48" s="41">
        <f t="shared" si="2"/>
        <v>-18950024</v>
      </c>
      <c r="G48" s="41">
        <f t="shared" si="2"/>
        <v>-3035577</v>
      </c>
      <c r="H48" s="41">
        <f t="shared" si="2"/>
        <v>6359533</v>
      </c>
      <c r="I48" s="41">
        <f t="shared" si="2"/>
        <v>-14791601</v>
      </c>
      <c r="J48" s="41">
        <f t="shared" si="2"/>
        <v>-11467645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-11467645</v>
      </c>
      <c r="X48" s="41">
        <f t="shared" si="2"/>
        <v>5119129</v>
      </c>
      <c r="Y48" s="41">
        <f t="shared" si="2"/>
        <v>-16586774</v>
      </c>
      <c r="Z48" s="42">
        <f>+IF(X48&lt;&gt;0,+(Y48/X48)*100,0)</f>
        <v>-324.01555030162359</v>
      </c>
      <c r="AA48" s="39">
        <f>+AA32-AA47</f>
        <v>-18950024</v>
      </c>
    </row>
    <row r="49" spans="1:27" ht="25.5" x14ac:dyDescent="0.25">
      <c r="A49" s="43" t="s">
        <v>74</v>
      </c>
      <c r="B49" s="15" t="s">
        <v>32</v>
      </c>
      <c r="C49" s="20">
        <v>65480407</v>
      </c>
      <c r="D49" s="20"/>
      <c r="E49" s="21">
        <v>95000000</v>
      </c>
      <c r="F49" s="22">
        <v>95000000</v>
      </c>
      <c r="G49" s="22">
        <v>2828136</v>
      </c>
      <c r="H49" s="22">
        <v>5884458</v>
      </c>
      <c r="I49" s="22">
        <v>6153727</v>
      </c>
      <c r="J49" s="22">
        <v>14866321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14866321</v>
      </c>
      <c r="X49" s="22">
        <v>23750001</v>
      </c>
      <c r="Y49" s="22">
        <v>-8883680</v>
      </c>
      <c r="Z49" s="23">
        <v>-37.40496684610666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65102636</v>
      </c>
      <c r="D51" s="48">
        <f t="shared" si="3"/>
        <v>0</v>
      </c>
      <c r="E51" s="49">
        <f t="shared" si="3"/>
        <v>76049976</v>
      </c>
      <c r="F51" s="50">
        <f t="shared" si="3"/>
        <v>76049976</v>
      </c>
      <c r="G51" s="50">
        <f t="shared" si="3"/>
        <v>-207441</v>
      </c>
      <c r="H51" s="50">
        <f t="shared" si="3"/>
        <v>12243991</v>
      </c>
      <c r="I51" s="50">
        <f t="shared" si="3"/>
        <v>-8637874</v>
      </c>
      <c r="J51" s="50">
        <f t="shared" si="3"/>
        <v>3398676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3398676</v>
      </c>
      <c r="X51" s="50">
        <f t="shared" si="3"/>
        <v>28869130</v>
      </c>
      <c r="Y51" s="50">
        <f t="shared" si="3"/>
        <v>-25470454</v>
      </c>
      <c r="Z51" s="51">
        <f>+IF(X51&lt;&gt;0,+(Y51/X51)*100,0)</f>
        <v>-88.22730023384841</v>
      </c>
      <c r="AA51" s="48">
        <f>SUM(AA48:AA50)</f>
        <v>76049976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65102636</v>
      </c>
      <c r="D53" s="54">
        <f>+D51-D52</f>
        <v>0</v>
      </c>
      <c r="E53" s="55">
        <f t="shared" si="4"/>
        <v>76049976</v>
      </c>
      <c r="F53" s="56">
        <f t="shared" si="4"/>
        <v>76049976</v>
      </c>
      <c r="G53" s="56">
        <f t="shared" si="4"/>
        <v>-207441</v>
      </c>
      <c r="H53" s="56">
        <f t="shared" si="4"/>
        <v>12243991</v>
      </c>
      <c r="I53" s="56">
        <f t="shared" si="4"/>
        <v>-8637874</v>
      </c>
      <c r="J53" s="56">
        <f t="shared" si="4"/>
        <v>3398676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3398676</v>
      </c>
      <c r="X53" s="56">
        <f t="shared" si="4"/>
        <v>28869130</v>
      </c>
      <c r="Y53" s="56">
        <f t="shared" si="4"/>
        <v>-25470454</v>
      </c>
      <c r="Z53" s="57">
        <f>+IF(X53&lt;&gt;0,+(Y53/X53)*100,0)</f>
        <v>-88.22730023384841</v>
      </c>
      <c r="AA53" s="54">
        <f>+AA51-AA52</f>
        <v>76049976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65102636</v>
      </c>
      <c r="D56" s="48">
        <f>SUM(D53:D55)</f>
        <v>0</v>
      </c>
      <c r="E56" s="49">
        <f t="shared" si="5"/>
        <v>76049976</v>
      </c>
      <c r="F56" s="50">
        <f t="shared" si="5"/>
        <v>76049976</v>
      </c>
      <c r="G56" s="50">
        <f t="shared" si="5"/>
        <v>-207441</v>
      </c>
      <c r="H56" s="50">
        <f t="shared" si="5"/>
        <v>12243991</v>
      </c>
      <c r="I56" s="50">
        <f t="shared" si="5"/>
        <v>-8637874</v>
      </c>
      <c r="J56" s="50">
        <f t="shared" si="5"/>
        <v>3398676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3398676</v>
      </c>
      <c r="X56" s="50">
        <f t="shared" si="5"/>
        <v>28869130</v>
      </c>
      <c r="Y56" s="50">
        <f t="shared" si="5"/>
        <v>-25470454</v>
      </c>
      <c r="Z56" s="51">
        <f>+IF(X56&lt;&gt;0,+(Y56/X56)*100,0)</f>
        <v>-88.22730023384841</v>
      </c>
      <c r="AA56" s="48">
        <f>SUM(AA53:AA55)</f>
        <v>76049976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65102636</v>
      </c>
      <c r="D59" s="65">
        <f>SUM(D56:D58)</f>
        <v>0</v>
      </c>
      <c r="E59" s="66">
        <f t="shared" si="6"/>
        <v>76049976</v>
      </c>
      <c r="F59" s="67">
        <f t="shared" si="6"/>
        <v>76049976</v>
      </c>
      <c r="G59" s="67">
        <f t="shared" si="6"/>
        <v>-207441</v>
      </c>
      <c r="H59" s="67">
        <f t="shared" si="6"/>
        <v>12243991</v>
      </c>
      <c r="I59" s="67">
        <f t="shared" si="6"/>
        <v>-8637874</v>
      </c>
      <c r="J59" s="67">
        <f t="shared" si="6"/>
        <v>3398676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3398676</v>
      </c>
      <c r="X59" s="67">
        <f t="shared" si="6"/>
        <v>28869130</v>
      </c>
      <c r="Y59" s="67">
        <f t="shared" si="6"/>
        <v>-25470454</v>
      </c>
      <c r="Z59" s="68">
        <f>+IF(X59&lt;&gt;0,+(Y59/X59)*100,0)</f>
        <v>-88.22730023384841</v>
      </c>
      <c r="AA59" s="65">
        <f>SUM(AA56:AA58)</f>
        <v>76049976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83725561</v>
      </c>
      <c r="D7" s="20"/>
      <c r="E7" s="21">
        <v>124338254</v>
      </c>
      <c r="F7" s="22">
        <v>124338254</v>
      </c>
      <c r="G7" s="22">
        <v>6596389</v>
      </c>
      <c r="H7" s="22">
        <v>6551829</v>
      </c>
      <c r="I7" s="22">
        <v>7171242</v>
      </c>
      <c r="J7" s="22">
        <v>20319460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20319460</v>
      </c>
      <c r="X7" s="22">
        <v>31084566</v>
      </c>
      <c r="Y7" s="22">
        <v>-10765106</v>
      </c>
      <c r="Z7" s="23">
        <v>-34.631675410877541</v>
      </c>
      <c r="AA7" s="20">
        <v>124338254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10097633</v>
      </c>
      <c r="D13" s="20"/>
      <c r="E13" s="21">
        <v>8012644</v>
      </c>
      <c r="F13" s="22">
        <v>8012644</v>
      </c>
      <c r="G13" s="22">
        <v>3712984</v>
      </c>
      <c r="H13" s="22">
        <v>3754269</v>
      </c>
      <c r="I13" s="22">
        <v>3793037</v>
      </c>
      <c r="J13" s="22">
        <v>11260290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11260290</v>
      </c>
      <c r="X13" s="22">
        <v>2003160</v>
      </c>
      <c r="Y13" s="22">
        <v>9257130</v>
      </c>
      <c r="Z13" s="23">
        <v>462.12634038219613</v>
      </c>
      <c r="AA13" s="20">
        <v>8012644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2157312</v>
      </c>
      <c r="F25" s="22">
        <v>2157312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539328</v>
      </c>
      <c r="Y25" s="22">
        <v>-539328</v>
      </c>
      <c r="Z25" s="23">
        <v>-100</v>
      </c>
      <c r="AA25" s="20">
        <v>2157312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93823194</v>
      </c>
      <c r="D32" s="29">
        <f t="shared" ref="D32:Y32" si="0">SUM(D6:D31)</f>
        <v>0</v>
      </c>
      <c r="E32" s="30">
        <f t="shared" si="0"/>
        <v>134508210</v>
      </c>
      <c r="F32" s="31">
        <f t="shared" si="0"/>
        <v>134508210</v>
      </c>
      <c r="G32" s="31">
        <f t="shared" si="0"/>
        <v>10309373</v>
      </c>
      <c r="H32" s="31">
        <f t="shared" si="0"/>
        <v>10306098</v>
      </c>
      <c r="I32" s="31">
        <f t="shared" si="0"/>
        <v>10964279</v>
      </c>
      <c r="J32" s="31">
        <f t="shared" si="0"/>
        <v>31579750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31579750</v>
      </c>
      <c r="X32" s="31">
        <f t="shared" si="0"/>
        <v>33627054</v>
      </c>
      <c r="Y32" s="31">
        <f t="shared" si="0"/>
        <v>-2047304</v>
      </c>
      <c r="Z32" s="32">
        <f>+IF(X32&lt;&gt;0,+(Y32/X32)*100,0)</f>
        <v>-6.088264526532714</v>
      </c>
      <c r="AA32" s="29">
        <f>SUM(AA6:AA31)</f>
        <v>134508210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54447136</v>
      </c>
      <c r="D34" s="20"/>
      <c r="E34" s="21">
        <v>54971716</v>
      </c>
      <c r="F34" s="22">
        <v>54971716</v>
      </c>
      <c r="G34" s="22">
        <v>4365082</v>
      </c>
      <c r="H34" s="22">
        <v>4846420</v>
      </c>
      <c r="I34" s="22"/>
      <c r="J34" s="22">
        <v>9211502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9211502</v>
      </c>
      <c r="X34" s="22">
        <v>13742931</v>
      </c>
      <c r="Y34" s="22">
        <v>-4531429</v>
      </c>
      <c r="Z34" s="23">
        <v>-32.97279888838851</v>
      </c>
      <c r="AA34" s="20">
        <v>54971716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2327691</v>
      </c>
      <c r="D37" s="20"/>
      <c r="E37" s="21">
        <v>16789502</v>
      </c>
      <c r="F37" s="22">
        <v>16789502</v>
      </c>
      <c r="G37" s="22"/>
      <c r="H37" s="22"/>
      <c r="I37" s="22">
        <v>278011</v>
      </c>
      <c r="J37" s="22">
        <v>278011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278011</v>
      </c>
      <c r="X37" s="22">
        <v>4197372</v>
      </c>
      <c r="Y37" s="22">
        <v>-3919361</v>
      </c>
      <c r="Z37" s="23">
        <v>-93.376546086456003</v>
      </c>
      <c r="AA37" s="20">
        <v>16789502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44735956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23066</v>
      </c>
      <c r="D41" s="20"/>
      <c r="E41" s="21">
        <v>4268939</v>
      </c>
      <c r="F41" s="22">
        <v>4268939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1067229</v>
      </c>
      <c r="Y41" s="22">
        <v>-1067229</v>
      </c>
      <c r="Z41" s="23">
        <v>-100</v>
      </c>
      <c r="AA41" s="20">
        <v>4268939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191874676</v>
      </c>
      <c r="D43" s="20"/>
      <c r="E43" s="21"/>
      <c r="F43" s="22"/>
      <c r="G43" s="22">
        <v>18200</v>
      </c>
      <c r="H43" s="22">
        <v>955486</v>
      </c>
      <c r="I43" s="22">
        <v>-55024</v>
      </c>
      <c r="J43" s="22">
        <v>918662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918662</v>
      </c>
      <c r="X43" s="22"/>
      <c r="Y43" s="22">
        <v>918662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13652056</v>
      </c>
      <c r="D44" s="20"/>
      <c r="E44" s="21">
        <v>24734455</v>
      </c>
      <c r="F44" s="22">
        <v>24734455</v>
      </c>
      <c r="G44" s="22">
        <v>43261</v>
      </c>
      <c r="H44" s="22">
        <v>1359839</v>
      </c>
      <c r="I44" s="22"/>
      <c r="J44" s="22">
        <v>1403100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1403100</v>
      </c>
      <c r="X44" s="22">
        <v>6183615</v>
      </c>
      <c r="Y44" s="22">
        <v>-4780515</v>
      </c>
      <c r="Z44" s="23">
        <v>-77.309389410563227</v>
      </c>
      <c r="AA44" s="20">
        <v>24734455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307060581</v>
      </c>
      <c r="D47" s="29">
        <f t="shared" ref="D47:Y47" si="1">SUM(D34:D46)</f>
        <v>0</v>
      </c>
      <c r="E47" s="30">
        <f t="shared" si="1"/>
        <v>100764612</v>
      </c>
      <c r="F47" s="31">
        <f t="shared" si="1"/>
        <v>100764612</v>
      </c>
      <c r="G47" s="31">
        <f t="shared" si="1"/>
        <v>4426543</v>
      </c>
      <c r="H47" s="31">
        <f t="shared" si="1"/>
        <v>7161745</v>
      </c>
      <c r="I47" s="31">
        <f t="shared" si="1"/>
        <v>222987</v>
      </c>
      <c r="J47" s="31">
        <f t="shared" si="1"/>
        <v>11811275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11811275</v>
      </c>
      <c r="X47" s="31">
        <f t="shared" si="1"/>
        <v>25191147</v>
      </c>
      <c r="Y47" s="31">
        <f t="shared" si="1"/>
        <v>-13379872</v>
      </c>
      <c r="Z47" s="32">
        <f>+IF(X47&lt;&gt;0,+(Y47/X47)*100,0)</f>
        <v>-53.113389398267572</v>
      </c>
      <c r="AA47" s="29">
        <f>SUM(AA34:AA46)</f>
        <v>100764612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-213237387</v>
      </c>
      <c r="D48" s="39">
        <f t="shared" si="2"/>
        <v>0</v>
      </c>
      <c r="E48" s="40">
        <f t="shared" si="2"/>
        <v>33743598</v>
      </c>
      <c r="F48" s="41">
        <f t="shared" si="2"/>
        <v>33743598</v>
      </c>
      <c r="G48" s="41">
        <f t="shared" si="2"/>
        <v>5882830</v>
      </c>
      <c r="H48" s="41">
        <f t="shared" si="2"/>
        <v>3144353</v>
      </c>
      <c r="I48" s="41">
        <f t="shared" si="2"/>
        <v>10741292</v>
      </c>
      <c r="J48" s="41">
        <f t="shared" si="2"/>
        <v>19768475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19768475</v>
      </c>
      <c r="X48" s="41">
        <f t="shared" si="2"/>
        <v>8435907</v>
      </c>
      <c r="Y48" s="41">
        <f t="shared" si="2"/>
        <v>11332568</v>
      </c>
      <c r="Z48" s="42">
        <f>+IF(X48&lt;&gt;0,+(Y48/X48)*100,0)</f>
        <v>134.33727991548508</v>
      </c>
      <c r="AA48" s="39">
        <f>+AA32-AA47</f>
        <v>33743598</v>
      </c>
    </row>
    <row r="49" spans="1:27" ht="25.5" x14ac:dyDescent="0.25">
      <c r="A49" s="43" t="s">
        <v>74</v>
      </c>
      <c r="B49" s="15" t="s">
        <v>32</v>
      </c>
      <c r="C49" s="20">
        <v>101347549</v>
      </c>
      <c r="D49" s="20"/>
      <c r="E49" s="21">
        <v>77636089</v>
      </c>
      <c r="F49" s="22">
        <v>77636089</v>
      </c>
      <c r="G49" s="22"/>
      <c r="H49" s="22">
        <v>6590112</v>
      </c>
      <c r="I49" s="22">
        <v>949134</v>
      </c>
      <c r="J49" s="22">
        <v>7539246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7539246</v>
      </c>
      <c r="X49" s="22">
        <v>19409022</v>
      </c>
      <c r="Y49" s="22">
        <v>-11869776</v>
      </c>
      <c r="Z49" s="23">
        <v>-61.155971691927604</v>
      </c>
      <c r="AA49" s="20">
        <v>77636089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-111889838</v>
      </c>
      <c r="D51" s="48">
        <f t="shared" si="3"/>
        <v>0</v>
      </c>
      <c r="E51" s="49">
        <f t="shared" si="3"/>
        <v>111379687</v>
      </c>
      <c r="F51" s="50">
        <f t="shared" si="3"/>
        <v>111379687</v>
      </c>
      <c r="G51" s="50">
        <f t="shared" si="3"/>
        <v>5882830</v>
      </c>
      <c r="H51" s="50">
        <f t="shared" si="3"/>
        <v>9734465</v>
      </c>
      <c r="I51" s="50">
        <f t="shared" si="3"/>
        <v>11690426</v>
      </c>
      <c r="J51" s="50">
        <f t="shared" si="3"/>
        <v>27307721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27307721</v>
      </c>
      <c r="X51" s="50">
        <f t="shared" si="3"/>
        <v>27844929</v>
      </c>
      <c r="Y51" s="50">
        <f t="shared" si="3"/>
        <v>-537208</v>
      </c>
      <c r="Z51" s="51">
        <f>+IF(X51&lt;&gt;0,+(Y51/X51)*100,0)</f>
        <v>-1.9292848618863421</v>
      </c>
      <c r="AA51" s="48">
        <f>SUM(AA48:AA50)</f>
        <v>111379687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-111889838</v>
      </c>
      <c r="D53" s="54">
        <f>+D51-D52</f>
        <v>0</v>
      </c>
      <c r="E53" s="55">
        <f t="shared" si="4"/>
        <v>111379687</v>
      </c>
      <c r="F53" s="56">
        <f t="shared" si="4"/>
        <v>111379687</v>
      </c>
      <c r="G53" s="56">
        <f t="shared" si="4"/>
        <v>5882830</v>
      </c>
      <c r="H53" s="56">
        <f t="shared" si="4"/>
        <v>9734465</v>
      </c>
      <c r="I53" s="56">
        <f t="shared" si="4"/>
        <v>11690426</v>
      </c>
      <c r="J53" s="56">
        <f t="shared" si="4"/>
        <v>27307721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27307721</v>
      </c>
      <c r="X53" s="56">
        <f t="shared" si="4"/>
        <v>27844929</v>
      </c>
      <c r="Y53" s="56">
        <f t="shared" si="4"/>
        <v>-537208</v>
      </c>
      <c r="Z53" s="57">
        <f>+IF(X53&lt;&gt;0,+(Y53/X53)*100,0)</f>
        <v>-1.9292848618863421</v>
      </c>
      <c r="AA53" s="54">
        <f>+AA51-AA52</f>
        <v>111379687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-111889838</v>
      </c>
      <c r="D56" s="48">
        <f>SUM(D53:D55)</f>
        <v>0</v>
      </c>
      <c r="E56" s="49">
        <f t="shared" si="5"/>
        <v>111379687</v>
      </c>
      <c r="F56" s="50">
        <f t="shared" si="5"/>
        <v>111379687</v>
      </c>
      <c r="G56" s="50">
        <f t="shared" si="5"/>
        <v>5882830</v>
      </c>
      <c r="H56" s="50">
        <f t="shared" si="5"/>
        <v>9734465</v>
      </c>
      <c r="I56" s="50">
        <f t="shared" si="5"/>
        <v>11690426</v>
      </c>
      <c r="J56" s="50">
        <f t="shared" si="5"/>
        <v>27307721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27307721</v>
      </c>
      <c r="X56" s="50">
        <f t="shared" si="5"/>
        <v>27844929</v>
      </c>
      <c r="Y56" s="50">
        <f t="shared" si="5"/>
        <v>-537208</v>
      </c>
      <c r="Z56" s="51">
        <f>+IF(X56&lt;&gt;0,+(Y56/X56)*100,0)</f>
        <v>-1.9292848618863421</v>
      </c>
      <c r="AA56" s="48">
        <f>SUM(AA53:AA55)</f>
        <v>111379687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-111889838</v>
      </c>
      <c r="D59" s="65">
        <f>SUM(D56:D58)</f>
        <v>0</v>
      </c>
      <c r="E59" s="66">
        <f t="shared" si="6"/>
        <v>111379687</v>
      </c>
      <c r="F59" s="67">
        <f t="shared" si="6"/>
        <v>111379687</v>
      </c>
      <c r="G59" s="67">
        <f t="shared" si="6"/>
        <v>5882830</v>
      </c>
      <c r="H59" s="67">
        <f t="shared" si="6"/>
        <v>9734465</v>
      </c>
      <c r="I59" s="67">
        <f t="shared" si="6"/>
        <v>11690426</v>
      </c>
      <c r="J59" s="67">
        <f t="shared" si="6"/>
        <v>27307721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27307721</v>
      </c>
      <c r="X59" s="67">
        <f t="shared" si="6"/>
        <v>27844929</v>
      </c>
      <c r="Y59" s="67">
        <f t="shared" si="6"/>
        <v>-537208</v>
      </c>
      <c r="Z59" s="68">
        <f>+IF(X59&lt;&gt;0,+(Y59/X59)*100,0)</f>
        <v>-1.9292848618863421</v>
      </c>
      <c r="AA59" s="65">
        <f>SUM(AA56:AA58)</f>
        <v>111379687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21492360</v>
      </c>
      <c r="D7" s="20"/>
      <c r="E7" s="21">
        <v>22412071</v>
      </c>
      <c r="F7" s="22">
        <v>22412071</v>
      </c>
      <c r="G7" s="22">
        <v>2259000</v>
      </c>
      <c r="H7" s="22">
        <v>1607264</v>
      </c>
      <c r="I7" s="22">
        <v>2552657</v>
      </c>
      <c r="J7" s="22">
        <v>6418921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6418921</v>
      </c>
      <c r="X7" s="22">
        <v>5603050</v>
      </c>
      <c r="Y7" s="22">
        <v>815871</v>
      </c>
      <c r="Z7" s="23">
        <v>14.561194349506074</v>
      </c>
      <c r="AA7" s="20">
        <v>22412071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9022300</v>
      </c>
      <c r="D13" s="20"/>
      <c r="E13" s="21">
        <v>12355228</v>
      </c>
      <c r="F13" s="22">
        <v>12355228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3088806</v>
      </c>
      <c r="Y13" s="22">
        <v>-3088806</v>
      </c>
      <c r="Z13" s="23">
        <v>-100</v>
      </c>
      <c r="AA13" s="20">
        <v>12355228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549825</v>
      </c>
      <c r="Y25" s="22">
        <v>-549825</v>
      </c>
      <c r="Z25" s="23">
        <v>-100</v>
      </c>
      <c r="AA25" s="20">
        <v>2199296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30514660</v>
      </c>
      <c r="D32" s="29">
        <f t="shared" ref="D32:Y32" si="0">SUM(D6:D31)</f>
        <v>0</v>
      </c>
      <c r="E32" s="30">
        <f t="shared" si="0"/>
        <v>36966595</v>
      </c>
      <c r="F32" s="31">
        <f t="shared" si="0"/>
        <v>36966595</v>
      </c>
      <c r="G32" s="31">
        <f t="shared" si="0"/>
        <v>2259000</v>
      </c>
      <c r="H32" s="31">
        <f t="shared" si="0"/>
        <v>1607264</v>
      </c>
      <c r="I32" s="31">
        <f t="shared" si="0"/>
        <v>2552657</v>
      </c>
      <c r="J32" s="31">
        <f t="shared" si="0"/>
        <v>6418921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6418921</v>
      </c>
      <c r="X32" s="31">
        <f t="shared" si="0"/>
        <v>9241681</v>
      </c>
      <c r="Y32" s="31">
        <f t="shared" si="0"/>
        <v>-2822760</v>
      </c>
      <c r="Z32" s="32">
        <f>+IF(X32&lt;&gt;0,+(Y32/X32)*100,0)</f>
        <v>-30.543793926667671</v>
      </c>
      <c r="AA32" s="29">
        <f>SUM(AA6:AA31)</f>
        <v>36966595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7652456</v>
      </c>
      <c r="D34" s="20"/>
      <c r="E34" s="21">
        <v>7332929</v>
      </c>
      <c r="F34" s="22">
        <v>7332929</v>
      </c>
      <c r="G34" s="22">
        <v>558224</v>
      </c>
      <c r="H34" s="22">
        <v>559911</v>
      </c>
      <c r="I34" s="22">
        <v>625861</v>
      </c>
      <c r="J34" s="22">
        <v>1743996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1743996</v>
      </c>
      <c r="X34" s="22">
        <v>1850322</v>
      </c>
      <c r="Y34" s="22">
        <v>-106326</v>
      </c>
      <c r="Z34" s="23">
        <v>-5.7463511756332135</v>
      </c>
      <c r="AA34" s="20">
        <v>7332929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12872547</v>
      </c>
      <c r="D37" s="20"/>
      <c r="E37" s="21">
        <v>9094322</v>
      </c>
      <c r="F37" s="22">
        <v>9094322</v>
      </c>
      <c r="G37" s="22"/>
      <c r="H37" s="22">
        <v>1927130</v>
      </c>
      <c r="I37" s="22"/>
      <c r="J37" s="22">
        <v>1927130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1927130</v>
      </c>
      <c r="X37" s="22">
        <v>2273580</v>
      </c>
      <c r="Y37" s="22">
        <v>-346450</v>
      </c>
      <c r="Z37" s="23">
        <v>-15.238082671381697</v>
      </c>
      <c r="AA37" s="20">
        <v>9094322</v>
      </c>
    </row>
    <row r="38" spans="1:27" ht="13.5" x14ac:dyDescent="0.25">
      <c r="A38" s="19" t="s">
        <v>64</v>
      </c>
      <c r="B38" s="15" t="s">
        <v>32</v>
      </c>
      <c r="C38" s="20">
        <v>453772</v>
      </c>
      <c r="D38" s="20"/>
      <c r="E38" s="21">
        <v>6198916</v>
      </c>
      <c r="F38" s="22">
        <v>6198916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1549728</v>
      </c>
      <c r="Y38" s="22">
        <v>-1549728</v>
      </c>
      <c r="Z38" s="23">
        <v>-100</v>
      </c>
      <c r="AA38" s="20">
        <v>6198916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2265123</v>
      </c>
      <c r="F39" s="22">
        <v>2265123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566280</v>
      </c>
      <c r="Y39" s="22">
        <v>-566280</v>
      </c>
      <c r="Z39" s="23">
        <v>-100</v>
      </c>
      <c r="AA39" s="20">
        <v>2265123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151824</v>
      </c>
      <c r="D41" s="20"/>
      <c r="E41" s="21">
        <v>3024843</v>
      </c>
      <c r="F41" s="22">
        <v>3024843</v>
      </c>
      <c r="G41" s="22">
        <v>142552</v>
      </c>
      <c r="H41" s="22">
        <v>144047</v>
      </c>
      <c r="I41" s="22">
        <v>82663</v>
      </c>
      <c r="J41" s="22">
        <v>369262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369262</v>
      </c>
      <c r="X41" s="22">
        <v>1898234</v>
      </c>
      <c r="Y41" s="22">
        <v>-1528972</v>
      </c>
      <c r="Z41" s="23">
        <v>-80.547076914648045</v>
      </c>
      <c r="AA41" s="20">
        <v>3024843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4087788</v>
      </c>
      <c r="D44" s="20"/>
      <c r="E44" s="21">
        <v>6081612</v>
      </c>
      <c r="F44" s="22">
        <v>6081612</v>
      </c>
      <c r="G44" s="22">
        <v>32966</v>
      </c>
      <c r="H44" s="22">
        <v>320889</v>
      </c>
      <c r="I44" s="22">
        <v>324982</v>
      </c>
      <c r="J44" s="22">
        <v>678837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678837</v>
      </c>
      <c r="X44" s="22">
        <v>1242279</v>
      </c>
      <c r="Y44" s="22">
        <v>-563442</v>
      </c>
      <c r="Z44" s="23">
        <v>-45.355511926064921</v>
      </c>
      <c r="AA44" s="20">
        <v>6081612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25218387</v>
      </c>
      <c r="D47" s="29">
        <f t="shared" ref="D47:Y47" si="1">SUM(D34:D46)</f>
        <v>0</v>
      </c>
      <c r="E47" s="30">
        <f t="shared" si="1"/>
        <v>33997745</v>
      </c>
      <c r="F47" s="31">
        <f t="shared" si="1"/>
        <v>33997745</v>
      </c>
      <c r="G47" s="31">
        <f t="shared" si="1"/>
        <v>733742</v>
      </c>
      <c r="H47" s="31">
        <f t="shared" si="1"/>
        <v>2951977</v>
      </c>
      <c r="I47" s="31">
        <f t="shared" si="1"/>
        <v>1033506</v>
      </c>
      <c r="J47" s="31">
        <f t="shared" si="1"/>
        <v>4719225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4719225</v>
      </c>
      <c r="X47" s="31">
        <f t="shared" si="1"/>
        <v>9380423</v>
      </c>
      <c r="Y47" s="31">
        <f t="shared" si="1"/>
        <v>-4661198</v>
      </c>
      <c r="Z47" s="32">
        <f>+IF(X47&lt;&gt;0,+(Y47/X47)*100,0)</f>
        <v>-49.690701581367918</v>
      </c>
      <c r="AA47" s="29">
        <f>SUM(AA34:AA46)</f>
        <v>33997745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5296273</v>
      </c>
      <c r="D48" s="39">
        <f t="shared" si="2"/>
        <v>0</v>
      </c>
      <c r="E48" s="40">
        <f t="shared" si="2"/>
        <v>2968850</v>
      </c>
      <c r="F48" s="41">
        <f t="shared" si="2"/>
        <v>2968850</v>
      </c>
      <c r="G48" s="41">
        <f t="shared" si="2"/>
        <v>1525258</v>
      </c>
      <c r="H48" s="41">
        <f t="shared" si="2"/>
        <v>-1344713</v>
      </c>
      <c r="I48" s="41">
        <f t="shared" si="2"/>
        <v>1519151</v>
      </c>
      <c r="J48" s="41">
        <f t="shared" si="2"/>
        <v>1699696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1699696</v>
      </c>
      <c r="X48" s="41">
        <f t="shared" si="2"/>
        <v>-138742</v>
      </c>
      <c r="Y48" s="41">
        <f t="shared" si="2"/>
        <v>1838438</v>
      </c>
      <c r="Z48" s="42">
        <f>+IF(X48&lt;&gt;0,+(Y48/X48)*100,0)</f>
        <v>-1325.0767611826268</v>
      </c>
      <c r="AA48" s="39">
        <f>+AA32-AA47</f>
        <v>2968850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42296600</v>
      </c>
      <c r="F49" s="22">
        <v>42296600</v>
      </c>
      <c r="G49" s="22"/>
      <c r="H49" s="22">
        <v>-2029632</v>
      </c>
      <c r="I49" s="22">
        <v>6179978</v>
      </c>
      <c r="J49" s="22">
        <v>4150346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4150346</v>
      </c>
      <c r="X49" s="22">
        <v>10574151</v>
      </c>
      <c r="Y49" s="22">
        <v>-6423805</v>
      </c>
      <c r="Z49" s="23">
        <v>-60.750078185946087</v>
      </c>
      <c r="AA49" s="20">
        <v>42296600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5296273</v>
      </c>
      <c r="D51" s="48">
        <f t="shared" si="3"/>
        <v>0</v>
      </c>
      <c r="E51" s="49">
        <f t="shared" si="3"/>
        <v>45265450</v>
      </c>
      <c r="F51" s="50">
        <f t="shared" si="3"/>
        <v>45265450</v>
      </c>
      <c r="G51" s="50">
        <f t="shared" si="3"/>
        <v>1525258</v>
      </c>
      <c r="H51" s="50">
        <f t="shared" si="3"/>
        <v>-3374345</v>
      </c>
      <c r="I51" s="50">
        <f t="shared" si="3"/>
        <v>7699129</v>
      </c>
      <c r="J51" s="50">
        <f t="shared" si="3"/>
        <v>5850042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5850042</v>
      </c>
      <c r="X51" s="50">
        <f t="shared" si="3"/>
        <v>10435409</v>
      </c>
      <c r="Y51" s="50">
        <f t="shared" si="3"/>
        <v>-4585367</v>
      </c>
      <c r="Z51" s="51">
        <f>+IF(X51&lt;&gt;0,+(Y51/X51)*100,0)</f>
        <v>-43.940462707307397</v>
      </c>
      <c r="AA51" s="48">
        <f>SUM(AA48:AA50)</f>
        <v>45265450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5296273</v>
      </c>
      <c r="D53" s="54">
        <f>+D51-D52</f>
        <v>0</v>
      </c>
      <c r="E53" s="55">
        <f t="shared" si="4"/>
        <v>45265450</v>
      </c>
      <c r="F53" s="56">
        <f t="shared" si="4"/>
        <v>45265450</v>
      </c>
      <c r="G53" s="56">
        <f t="shared" si="4"/>
        <v>1525258</v>
      </c>
      <c r="H53" s="56">
        <f t="shared" si="4"/>
        <v>-3374345</v>
      </c>
      <c r="I53" s="56">
        <f t="shared" si="4"/>
        <v>7699129</v>
      </c>
      <c r="J53" s="56">
        <f t="shared" si="4"/>
        <v>5850042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5850042</v>
      </c>
      <c r="X53" s="56">
        <f t="shared" si="4"/>
        <v>10435409</v>
      </c>
      <c r="Y53" s="56">
        <f t="shared" si="4"/>
        <v>-4585367</v>
      </c>
      <c r="Z53" s="57">
        <f>+IF(X53&lt;&gt;0,+(Y53/X53)*100,0)</f>
        <v>-43.940462707307397</v>
      </c>
      <c r="AA53" s="54">
        <f>+AA51-AA52</f>
        <v>45265450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5296273</v>
      </c>
      <c r="D56" s="48">
        <f>SUM(D53:D55)</f>
        <v>0</v>
      </c>
      <c r="E56" s="49">
        <f t="shared" si="5"/>
        <v>45265450</v>
      </c>
      <c r="F56" s="50">
        <f t="shared" si="5"/>
        <v>45265450</v>
      </c>
      <c r="G56" s="50">
        <f t="shared" si="5"/>
        <v>1525258</v>
      </c>
      <c r="H56" s="50">
        <f t="shared" si="5"/>
        <v>-3374345</v>
      </c>
      <c r="I56" s="50">
        <f t="shared" si="5"/>
        <v>7699129</v>
      </c>
      <c r="J56" s="50">
        <f t="shared" si="5"/>
        <v>5850042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5850042</v>
      </c>
      <c r="X56" s="50">
        <f t="shared" si="5"/>
        <v>10435409</v>
      </c>
      <c r="Y56" s="50">
        <f t="shared" si="5"/>
        <v>-4585367</v>
      </c>
      <c r="Z56" s="51">
        <f>+IF(X56&lt;&gt;0,+(Y56/X56)*100,0)</f>
        <v>-43.940462707307397</v>
      </c>
      <c r="AA56" s="48">
        <f>SUM(AA53:AA55)</f>
        <v>45265450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5296273</v>
      </c>
      <c r="D59" s="65">
        <f>SUM(D56:D58)</f>
        <v>0</v>
      </c>
      <c r="E59" s="66">
        <f t="shared" si="6"/>
        <v>45265450</v>
      </c>
      <c r="F59" s="67">
        <f t="shared" si="6"/>
        <v>45265450</v>
      </c>
      <c r="G59" s="67">
        <f t="shared" si="6"/>
        <v>1525258</v>
      </c>
      <c r="H59" s="67">
        <f t="shared" si="6"/>
        <v>-3374345</v>
      </c>
      <c r="I59" s="67">
        <f t="shared" si="6"/>
        <v>7699129</v>
      </c>
      <c r="J59" s="67">
        <f t="shared" si="6"/>
        <v>5850042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5850042</v>
      </c>
      <c r="X59" s="67">
        <f t="shared" si="6"/>
        <v>10435409</v>
      </c>
      <c r="Y59" s="67">
        <f t="shared" si="6"/>
        <v>-4585367</v>
      </c>
      <c r="Z59" s="68">
        <f>+IF(X59&lt;&gt;0,+(Y59/X59)*100,0)</f>
        <v>-43.940462707307397</v>
      </c>
      <c r="AA59" s="65">
        <f>SUM(AA56:AA58)</f>
        <v>45265450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32487816</v>
      </c>
      <c r="F7" s="22">
        <v>32487816</v>
      </c>
      <c r="G7" s="22">
        <v>2292434</v>
      </c>
      <c r="H7" s="22">
        <v>2258847</v>
      </c>
      <c r="I7" s="22">
        <v>1874479</v>
      </c>
      <c r="J7" s="22">
        <v>6425760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6425760</v>
      </c>
      <c r="X7" s="22">
        <v>8121954</v>
      </c>
      <c r="Y7" s="22">
        <v>-1696194</v>
      </c>
      <c r="Z7" s="23">
        <v>-20.884063120771184</v>
      </c>
      <c r="AA7" s="20">
        <v>32487816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3490978</v>
      </c>
      <c r="H13" s="22">
        <v>3526182</v>
      </c>
      <c r="I13" s="22">
        <v>3560911</v>
      </c>
      <c r="J13" s="22">
        <v>10578071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10578071</v>
      </c>
      <c r="X13" s="22"/>
      <c r="Y13" s="22">
        <v>10578071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1012800</v>
      </c>
      <c r="Y25" s="22">
        <v>-1012800</v>
      </c>
      <c r="Z25" s="23">
        <v>-100</v>
      </c>
      <c r="AA25" s="20">
        <v>4051200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36539016</v>
      </c>
      <c r="F32" s="31">
        <f t="shared" si="0"/>
        <v>36539016</v>
      </c>
      <c r="G32" s="31">
        <f t="shared" si="0"/>
        <v>5783412</v>
      </c>
      <c r="H32" s="31">
        <f t="shared" si="0"/>
        <v>5785029</v>
      </c>
      <c r="I32" s="31">
        <f t="shared" si="0"/>
        <v>5435390</v>
      </c>
      <c r="J32" s="31">
        <f t="shared" si="0"/>
        <v>17003831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17003831</v>
      </c>
      <c r="X32" s="31">
        <f t="shared" si="0"/>
        <v>9134754</v>
      </c>
      <c r="Y32" s="31">
        <f t="shared" si="0"/>
        <v>7869077</v>
      </c>
      <c r="Z32" s="32">
        <f>+IF(X32&lt;&gt;0,+(Y32/X32)*100,0)</f>
        <v>86.144377834367518</v>
      </c>
      <c r="AA32" s="29">
        <f>SUM(AA6:AA31)</f>
        <v>36539016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36203160</v>
      </c>
      <c r="F34" s="22">
        <v>36203160</v>
      </c>
      <c r="G34" s="22">
        <v>1405857</v>
      </c>
      <c r="H34" s="22">
        <v>1355944</v>
      </c>
      <c r="I34" s="22">
        <v>1541970</v>
      </c>
      <c r="J34" s="22">
        <v>4303771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4303771</v>
      </c>
      <c r="X34" s="22">
        <v>9050790</v>
      </c>
      <c r="Y34" s="22">
        <v>-4747019</v>
      </c>
      <c r="Z34" s="23">
        <v>-52.448670226576908</v>
      </c>
      <c r="AA34" s="20">
        <v>36203160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15461472</v>
      </c>
      <c r="F37" s="22">
        <v>15461472</v>
      </c>
      <c r="G37" s="22">
        <v>62569</v>
      </c>
      <c r="H37" s="22">
        <v>669596</v>
      </c>
      <c r="I37" s="22">
        <v>520130</v>
      </c>
      <c r="J37" s="22">
        <v>1252295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1252295</v>
      </c>
      <c r="X37" s="22">
        <v>3865368</v>
      </c>
      <c r="Y37" s="22">
        <v>-2613073</v>
      </c>
      <c r="Z37" s="23">
        <v>-67.602179145685483</v>
      </c>
      <c r="AA37" s="20">
        <v>15461472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7007004</v>
      </c>
      <c r="F39" s="22">
        <v>7007004</v>
      </c>
      <c r="G39" s="22">
        <v>613628</v>
      </c>
      <c r="H39" s="22"/>
      <c r="I39" s="22">
        <v>1207462</v>
      </c>
      <c r="J39" s="22">
        <v>1821090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1821090</v>
      </c>
      <c r="X39" s="22">
        <v>1751751</v>
      </c>
      <c r="Y39" s="22">
        <v>69339</v>
      </c>
      <c r="Z39" s="23">
        <v>3.9582680415195997</v>
      </c>
      <c r="AA39" s="20">
        <v>7007004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4404396</v>
      </c>
      <c r="F41" s="22">
        <v>4404396</v>
      </c>
      <c r="G41" s="22">
        <v>1475</v>
      </c>
      <c r="H41" s="22">
        <v>24660</v>
      </c>
      <c r="I41" s="22">
        <v>20410</v>
      </c>
      <c r="J41" s="22">
        <v>46545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46545</v>
      </c>
      <c r="X41" s="22">
        <v>1101099</v>
      </c>
      <c r="Y41" s="22">
        <v>-1054554</v>
      </c>
      <c r="Z41" s="23">
        <v>-95.772859661120393</v>
      </c>
      <c r="AA41" s="20">
        <v>4404396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600504</v>
      </c>
      <c r="F44" s="22">
        <v>600504</v>
      </c>
      <c r="G44" s="22">
        <v>76334</v>
      </c>
      <c r="H44" s="22">
        <v>96085</v>
      </c>
      <c r="I44" s="22">
        <v>86954</v>
      </c>
      <c r="J44" s="22">
        <v>259373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259373</v>
      </c>
      <c r="X44" s="22">
        <v>150126</v>
      </c>
      <c r="Y44" s="22">
        <v>109247</v>
      </c>
      <c r="Z44" s="23">
        <v>72.770206359990937</v>
      </c>
      <c r="AA44" s="20">
        <v>600504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82574604</v>
      </c>
      <c r="F47" s="31">
        <f t="shared" si="1"/>
        <v>82574604</v>
      </c>
      <c r="G47" s="31">
        <f t="shared" si="1"/>
        <v>2159863</v>
      </c>
      <c r="H47" s="31">
        <f t="shared" si="1"/>
        <v>2146285</v>
      </c>
      <c r="I47" s="31">
        <f t="shared" si="1"/>
        <v>3376926</v>
      </c>
      <c r="J47" s="31">
        <f t="shared" si="1"/>
        <v>7683074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7683074</v>
      </c>
      <c r="X47" s="31">
        <f t="shared" si="1"/>
        <v>20643651</v>
      </c>
      <c r="Y47" s="31">
        <f t="shared" si="1"/>
        <v>-12960577</v>
      </c>
      <c r="Z47" s="32">
        <f>+IF(X47&lt;&gt;0,+(Y47/X47)*100,0)</f>
        <v>-62.782387669700476</v>
      </c>
      <c r="AA47" s="29">
        <f>SUM(AA34:AA46)</f>
        <v>82574604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-46035588</v>
      </c>
      <c r="F48" s="41">
        <f t="shared" si="2"/>
        <v>-46035588</v>
      </c>
      <c r="G48" s="41">
        <f t="shared" si="2"/>
        <v>3623549</v>
      </c>
      <c r="H48" s="41">
        <f t="shared" si="2"/>
        <v>3638744</v>
      </c>
      <c r="I48" s="41">
        <f t="shared" si="2"/>
        <v>2058464</v>
      </c>
      <c r="J48" s="41">
        <f t="shared" si="2"/>
        <v>9320757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9320757</v>
      </c>
      <c r="X48" s="41">
        <f t="shared" si="2"/>
        <v>-11508897</v>
      </c>
      <c r="Y48" s="41">
        <f t="shared" si="2"/>
        <v>20829654</v>
      </c>
      <c r="Z48" s="42">
        <f>+IF(X48&lt;&gt;0,+(Y48/X48)*100,0)</f>
        <v>-180.98740478779155</v>
      </c>
      <c r="AA48" s="39">
        <f>+AA32-AA47</f>
        <v>-46035588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12981588</v>
      </c>
      <c r="F49" s="22">
        <v>12981588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3245397</v>
      </c>
      <c r="Y49" s="22">
        <v>-3245397</v>
      </c>
      <c r="Z49" s="23">
        <v>-100</v>
      </c>
      <c r="AA49" s="20">
        <v>12981588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-33054000</v>
      </c>
      <c r="F51" s="50">
        <f t="shared" si="3"/>
        <v>-33054000</v>
      </c>
      <c r="G51" s="50">
        <f t="shared" si="3"/>
        <v>3623549</v>
      </c>
      <c r="H51" s="50">
        <f t="shared" si="3"/>
        <v>3638744</v>
      </c>
      <c r="I51" s="50">
        <f t="shared" si="3"/>
        <v>2058464</v>
      </c>
      <c r="J51" s="50">
        <f t="shared" si="3"/>
        <v>9320757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9320757</v>
      </c>
      <c r="X51" s="50">
        <f t="shared" si="3"/>
        <v>-8263500</v>
      </c>
      <c r="Y51" s="50">
        <f t="shared" si="3"/>
        <v>17584257</v>
      </c>
      <c r="Z51" s="51">
        <f>+IF(X51&lt;&gt;0,+(Y51/X51)*100,0)</f>
        <v>-212.79430023597746</v>
      </c>
      <c r="AA51" s="48">
        <f>SUM(AA48:AA50)</f>
        <v>-33054000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-33054000</v>
      </c>
      <c r="F53" s="56">
        <f t="shared" si="4"/>
        <v>-33054000</v>
      </c>
      <c r="G53" s="56">
        <f t="shared" si="4"/>
        <v>3623549</v>
      </c>
      <c r="H53" s="56">
        <f t="shared" si="4"/>
        <v>3638744</v>
      </c>
      <c r="I53" s="56">
        <f t="shared" si="4"/>
        <v>2058464</v>
      </c>
      <c r="J53" s="56">
        <f t="shared" si="4"/>
        <v>9320757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9320757</v>
      </c>
      <c r="X53" s="56">
        <f t="shared" si="4"/>
        <v>-8263500</v>
      </c>
      <c r="Y53" s="56">
        <f t="shared" si="4"/>
        <v>17584257</v>
      </c>
      <c r="Z53" s="57">
        <f>+IF(X53&lt;&gt;0,+(Y53/X53)*100,0)</f>
        <v>-212.79430023597746</v>
      </c>
      <c r="AA53" s="54">
        <f>+AA51-AA52</f>
        <v>-33054000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-33054000</v>
      </c>
      <c r="F56" s="50">
        <f t="shared" si="5"/>
        <v>-33054000</v>
      </c>
      <c r="G56" s="50">
        <f t="shared" si="5"/>
        <v>3623549</v>
      </c>
      <c r="H56" s="50">
        <f t="shared" si="5"/>
        <v>3638744</v>
      </c>
      <c r="I56" s="50">
        <f t="shared" si="5"/>
        <v>2058464</v>
      </c>
      <c r="J56" s="50">
        <f t="shared" si="5"/>
        <v>9320757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9320757</v>
      </c>
      <c r="X56" s="50">
        <f t="shared" si="5"/>
        <v>-8263500</v>
      </c>
      <c r="Y56" s="50">
        <f t="shared" si="5"/>
        <v>17584257</v>
      </c>
      <c r="Z56" s="51">
        <f>+IF(X56&lt;&gt;0,+(Y56/X56)*100,0)</f>
        <v>-212.79430023597746</v>
      </c>
      <c r="AA56" s="48">
        <f>SUM(AA53:AA55)</f>
        <v>-33054000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-33054000</v>
      </c>
      <c r="F59" s="67">
        <f t="shared" si="6"/>
        <v>-33054000</v>
      </c>
      <c r="G59" s="67">
        <f t="shared" si="6"/>
        <v>3623549</v>
      </c>
      <c r="H59" s="67">
        <f t="shared" si="6"/>
        <v>3638744</v>
      </c>
      <c r="I59" s="67">
        <f t="shared" si="6"/>
        <v>2058464</v>
      </c>
      <c r="J59" s="67">
        <f t="shared" si="6"/>
        <v>9320757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9320757</v>
      </c>
      <c r="X59" s="67">
        <f t="shared" si="6"/>
        <v>-8263500</v>
      </c>
      <c r="Y59" s="67">
        <f t="shared" si="6"/>
        <v>17584257</v>
      </c>
      <c r="Z59" s="68">
        <f>+IF(X59&lt;&gt;0,+(Y59/X59)*100,0)</f>
        <v>-212.79430023597746</v>
      </c>
      <c r="AA59" s="65">
        <f>SUM(AA56:AA58)</f>
        <v>-33054000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173152654</v>
      </c>
      <c r="D7" s="20"/>
      <c r="E7" s="21">
        <v>195587449</v>
      </c>
      <c r="F7" s="22">
        <v>195587449</v>
      </c>
      <c r="G7" s="22">
        <v>12829138</v>
      </c>
      <c r="H7" s="22">
        <v>17784361</v>
      </c>
      <c r="I7" s="22">
        <v>12924816</v>
      </c>
      <c r="J7" s="22">
        <v>43538315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43538315</v>
      </c>
      <c r="X7" s="22">
        <v>48896850</v>
      </c>
      <c r="Y7" s="22">
        <v>-5358535</v>
      </c>
      <c r="Z7" s="23">
        <v>-10.958855222780199</v>
      </c>
      <c r="AA7" s="20">
        <v>195587449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33800509</v>
      </c>
      <c r="D13" s="20"/>
      <c r="E13" s="21">
        <v>18354288</v>
      </c>
      <c r="F13" s="22">
        <v>18354288</v>
      </c>
      <c r="G13" s="22">
        <v>3135216</v>
      </c>
      <c r="H13" s="22">
        <v>3153808</v>
      </c>
      <c r="I13" s="22">
        <v>3174850</v>
      </c>
      <c r="J13" s="22">
        <v>9463874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9463874</v>
      </c>
      <c r="X13" s="22">
        <v>4588572</v>
      </c>
      <c r="Y13" s="22">
        <v>4875302</v>
      </c>
      <c r="Z13" s="23">
        <v>106.2487850250579</v>
      </c>
      <c r="AA13" s="20">
        <v>18354288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76878</v>
      </c>
      <c r="Y17" s="22">
        <v>-76878</v>
      </c>
      <c r="Z17" s="23">
        <v>-100</v>
      </c>
      <c r="AA17" s="20">
        <v>307523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32842480</v>
      </c>
      <c r="F25" s="22">
        <v>32842480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8210619</v>
      </c>
      <c r="Y25" s="22">
        <v>-8210619</v>
      </c>
      <c r="Z25" s="23">
        <v>-100</v>
      </c>
      <c r="AA25" s="20">
        <v>32842480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19937</v>
      </c>
      <c r="H26" s="22">
        <v>20206</v>
      </c>
      <c r="I26" s="22">
        <v>20524</v>
      </c>
      <c r="J26" s="22">
        <v>60667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60667</v>
      </c>
      <c r="X26" s="22"/>
      <c r="Y26" s="22">
        <v>60667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417256</v>
      </c>
      <c r="D28" s="20"/>
      <c r="E28" s="21">
        <v>382770</v>
      </c>
      <c r="F28" s="22">
        <v>382770</v>
      </c>
      <c r="G28" s="22">
        <v>36842</v>
      </c>
      <c r="H28" s="22">
        <v>36842</v>
      </c>
      <c r="I28" s="22">
        <v>36842</v>
      </c>
      <c r="J28" s="22">
        <v>110526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110526</v>
      </c>
      <c r="X28" s="22">
        <v>95691</v>
      </c>
      <c r="Y28" s="22">
        <v>14835</v>
      </c>
      <c r="Z28" s="23">
        <v>15.503025362886792</v>
      </c>
      <c r="AA28" s="20">
        <v>382770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207370419</v>
      </c>
      <c r="D32" s="29">
        <f t="shared" ref="D32:Y32" si="0">SUM(D6:D31)</f>
        <v>0</v>
      </c>
      <c r="E32" s="30">
        <f t="shared" si="0"/>
        <v>247474510</v>
      </c>
      <c r="F32" s="31">
        <f t="shared" si="0"/>
        <v>247474510</v>
      </c>
      <c r="G32" s="31">
        <f t="shared" si="0"/>
        <v>16021133</v>
      </c>
      <c r="H32" s="31">
        <f t="shared" si="0"/>
        <v>20995217</v>
      </c>
      <c r="I32" s="31">
        <f t="shared" si="0"/>
        <v>16157032</v>
      </c>
      <c r="J32" s="31">
        <f t="shared" si="0"/>
        <v>53173382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53173382</v>
      </c>
      <c r="X32" s="31">
        <f t="shared" si="0"/>
        <v>61868610</v>
      </c>
      <c r="Y32" s="31">
        <f t="shared" si="0"/>
        <v>-8695228</v>
      </c>
      <c r="Z32" s="32">
        <f>+IF(X32&lt;&gt;0,+(Y32/X32)*100,0)</f>
        <v>-14.054345167929261</v>
      </c>
      <c r="AA32" s="29">
        <f>SUM(AA6:AA31)</f>
        <v>247474510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26688135</v>
      </c>
      <c r="D34" s="20"/>
      <c r="E34" s="21">
        <v>31992521</v>
      </c>
      <c r="F34" s="22">
        <v>31992521</v>
      </c>
      <c r="G34" s="22">
        <v>2482113</v>
      </c>
      <c r="H34" s="22">
        <v>2053481</v>
      </c>
      <c r="I34" s="22">
        <v>2390992</v>
      </c>
      <c r="J34" s="22">
        <v>6926586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6926586</v>
      </c>
      <c r="X34" s="22">
        <v>7998165</v>
      </c>
      <c r="Y34" s="22">
        <v>-1071579</v>
      </c>
      <c r="Z34" s="23">
        <v>-13.397810622811607</v>
      </c>
      <c r="AA34" s="20">
        <v>31992521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10320507</v>
      </c>
      <c r="D37" s="20"/>
      <c r="E37" s="21">
        <v>15930820</v>
      </c>
      <c r="F37" s="22">
        <v>15930820</v>
      </c>
      <c r="G37" s="22">
        <v>209130</v>
      </c>
      <c r="H37" s="22">
        <v>3186215</v>
      </c>
      <c r="I37" s="22">
        <v>2482948</v>
      </c>
      <c r="J37" s="22">
        <v>5878293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5878293</v>
      </c>
      <c r="X37" s="22">
        <v>3982710</v>
      </c>
      <c r="Y37" s="22">
        <v>1895583</v>
      </c>
      <c r="Z37" s="23">
        <v>47.595305708926837</v>
      </c>
      <c r="AA37" s="20">
        <v>15930820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39500000</v>
      </c>
      <c r="F38" s="22">
        <v>39500000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9875001</v>
      </c>
      <c r="Y38" s="22">
        <v>-9875001</v>
      </c>
      <c r="Z38" s="23">
        <v>-100</v>
      </c>
      <c r="AA38" s="20">
        <v>39500000</v>
      </c>
    </row>
    <row r="39" spans="1:27" ht="13.5" x14ac:dyDescent="0.25">
      <c r="A39" s="19" t="s">
        <v>65</v>
      </c>
      <c r="B39" s="15" t="s">
        <v>32</v>
      </c>
      <c r="C39" s="20">
        <v>18530884</v>
      </c>
      <c r="D39" s="20"/>
      <c r="E39" s="21">
        <v>1360805</v>
      </c>
      <c r="F39" s="22">
        <v>1360805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340218</v>
      </c>
      <c r="Y39" s="22">
        <v>-340218</v>
      </c>
      <c r="Z39" s="23">
        <v>-100</v>
      </c>
      <c r="AA39" s="20">
        <v>1360805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15067458</v>
      </c>
      <c r="D41" s="20"/>
      <c r="E41" s="21">
        <v>17708082</v>
      </c>
      <c r="F41" s="22">
        <v>17708082</v>
      </c>
      <c r="G41" s="22">
        <v>488633</v>
      </c>
      <c r="H41" s="22">
        <v>748907</v>
      </c>
      <c r="I41" s="22">
        <v>1381879</v>
      </c>
      <c r="J41" s="22">
        <v>2619419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2619419</v>
      </c>
      <c r="X41" s="22">
        <v>4427031</v>
      </c>
      <c r="Y41" s="22">
        <v>-1807612</v>
      </c>
      <c r="Z41" s="23">
        <v>-40.831247849856936</v>
      </c>
      <c r="AA41" s="20">
        <v>17708082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85375372</v>
      </c>
      <c r="D43" s="20"/>
      <c r="E43" s="21">
        <v>600000</v>
      </c>
      <c r="F43" s="22">
        <v>600000</v>
      </c>
      <c r="G43" s="22">
        <v>88814</v>
      </c>
      <c r="H43" s="22">
        <v>97070</v>
      </c>
      <c r="I43" s="22">
        <v>34761</v>
      </c>
      <c r="J43" s="22">
        <v>220645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220645</v>
      </c>
      <c r="X43" s="22">
        <v>150003</v>
      </c>
      <c r="Y43" s="22">
        <v>70642</v>
      </c>
      <c r="Z43" s="23">
        <v>47.093724792170818</v>
      </c>
      <c r="AA43" s="20">
        <v>600000</v>
      </c>
    </row>
    <row r="44" spans="1:27" ht="13.5" x14ac:dyDescent="0.25">
      <c r="A44" s="19" t="s">
        <v>69</v>
      </c>
      <c r="B44" s="15" t="s">
        <v>32</v>
      </c>
      <c r="C44" s="20">
        <v>7930365</v>
      </c>
      <c r="D44" s="20"/>
      <c r="E44" s="21">
        <v>9440138</v>
      </c>
      <c r="F44" s="22">
        <v>9440138</v>
      </c>
      <c r="G44" s="22">
        <v>51130</v>
      </c>
      <c r="H44" s="22">
        <v>88528</v>
      </c>
      <c r="I44" s="22">
        <v>367087</v>
      </c>
      <c r="J44" s="22">
        <v>506745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506745</v>
      </c>
      <c r="X44" s="22">
        <v>2360061</v>
      </c>
      <c r="Y44" s="22">
        <v>-1853316</v>
      </c>
      <c r="Z44" s="23">
        <v>-78.528309225905602</v>
      </c>
      <c r="AA44" s="20">
        <v>9440138</v>
      </c>
    </row>
    <row r="45" spans="1:27" ht="13.5" x14ac:dyDescent="0.25">
      <c r="A45" s="19" t="s">
        <v>70</v>
      </c>
      <c r="B45" s="15" t="s">
        <v>32</v>
      </c>
      <c r="C45" s="20">
        <v>150736</v>
      </c>
      <c r="D45" s="20"/>
      <c r="E45" s="21">
        <v>60389</v>
      </c>
      <c r="F45" s="22">
        <v>60389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15099</v>
      </c>
      <c r="Y45" s="22">
        <v>-15099</v>
      </c>
      <c r="Z45" s="23">
        <v>-100</v>
      </c>
      <c r="AA45" s="20">
        <v>60389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164063457</v>
      </c>
      <c r="D47" s="29">
        <f t="shared" ref="D47:Y47" si="1">SUM(D34:D46)</f>
        <v>0</v>
      </c>
      <c r="E47" s="30">
        <f t="shared" si="1"/>
        <v>116592755</v>
      </c>
      <c r="F47" s="31">
        <f t="shared" si="1"/>
        <v>116592755</v>
      </c>
      <c r="G47" s="31">
        <f t="shared" si="1"/>
        <v>3319820</v>
      </c>
      <c r="H47" s="31">
        <f t="shared" si="1"/>
        <v>6174201</v>
      </c>
      <c r="I47" s="31">
        <f t="shared" si="1"/>
        <v>6657667</v>
      </c>
      <c r="J47" s="31">
        <f t="shared" si="1"/>
        <v>16151688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16151688</v>
      </c>
      <c r="X47" s="31">
        <f t="shared" si="1"/>
        <v>29148288</v>
      </c>
      <c r="Y47" s="31">
        <f t="shared" si="1"/>
        <v>-12996600</v>
      </c>
      <c r="Z47" s="32">
        <f>+IF(X47&lt;&gt;0,+(Y47/X47)*100,0)</f>
        <v>-44.587867390359257</v>
      </c>
      <c r="AA47" s="29">
        <f>SUM(AA34:AA46)</f>
        <v>116592755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43306962</v>
      </c>
      <c r="D48" s="39">
        <f t="shared" si="2"/>
        <v>0</v>
      </c>
      <c r="E48" s="40">
        <f t="shared" si="2"/>
        <v>130881755</v>
      </c>
      <c r="F48" s="41">
        <f t="shared" si="2"/>
        <v>130881755</v>
      </c>
      <c r="G48" s="41">
        <f t="shared" si="2"/>
        <v>12701313</v>
      </c>
      <c r="H48" s="41">
        <f t="shared" si="2"/>
        <v>14821016</v>
      </c>
      <c r="I48" s="41">
        <f t="shared" si="2"/>
        <v>9499365</v>
      </c>
      <c r="J48" s="41">
        <f t="shared" si="2"/>
        <v>37021694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37021694</v>
      </c>
      <c r="X48" s="41">
        <f t="shared" si="2"/>
        <v>32720322</v>
      </c>
      <c r="Y48" s="41">
        <f t="shared" si="2"/>
        <v>4301372</v>
      </c>
      <c r="Z48" s="42">
        <f>+IF(X48&lt;&gt;0,+(Y48/X48)*100,0)</f>
        <v>13.145873075454453</v>
      </c>
      <c r="AA48" s="39">
        <f>+AA32-AA47</f>
        <v>130881755</v>
      </c>
    </row>
    <row r="49" spans="1:27" ht="25.5" x14ac:dyDescent="0.25">
      <c r="A49" s="43" t="s">
        <v>74</v>
      </c>
      <c r="B49" s="15" t="s">
        <v>32</v>
      </c>
      <c r="C49" s="20">
        <v>4819939</v>
      </c>
      <c r="D49" s="20"/>
      <c r="E49" s="21">
        <v>17971000</v>
      </c>
      <c r="F49" s="22">
        <v>17971000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4492749</v>
      </c>
      <c r="Y49" s="22">
        <v>-4492749</v>
      </c>
      <c r="Z49" s="23">
        <v>-100</v>
      </c>
      <c r="AA49" s="20">
        <v>17971000</v>
      </c>
    </row>
    <row r="50" spans="1:27" ht="13.5" x14ac:dyDescent="0.25">
      <c r="A50" s="43" t="s">
        <v>75</v>
      </c>
      <c r="B50" s="15" t="s">
        <v>32</v>
      </c>
      <c r="C50" s="44">
        <v>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48133401</v>
      </c>
      <c r="D51" s="48">
        <f t="shared" si="3"/>
        <v>0</v>
      </c>
      <c r="E51" s="49">
        <f t="shared" si="3"/>
        <v>148852755</v>
      </c>
      <c r="F51" s="50">
        <f t="shared" si="3"/>
        <v>148852755</v>
      </c>
      <c r="G51" s="50">
        <f t="shared" si="3"/>
        <v>12701313</v>
      </c>
      <c r="H51" s="50">
        <f t="shared" si="3"/>
        <v>14821016</v>
      </c>
      <c r="I51" s="50">
        <f t="shared" si="3"/>
        <v>9499365</v>
      </c>
      <c r="J51" s="50">
        <f t="shared" si="3"/>
        <v>37021694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37021694</v>
      </c>
      <c r="X51" s="50">
        <f t="shared" si="3"/>
        <v>37213071</v>
      </c>
      <c r="Y51" s="50">
        <f t="shared" si="3"/>
        <v>-191377</v>
      </c>
      <c r="Z51" s="51">
        <f>+IF(X51&lt;&gt;0,+(Y51/X51)*100,0)</f>
        <v>-0.51427360026266045</v>
      </c>
      <c r="AA51" s="48">
        <f>SUM(AA48:AA50)</f>
        <v>148852755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48133401</v>
      </c>
      <c r="D53" s="54">
        <f>+D51-D52</f>
        <v>0</v>
      </c>
      <c r="E53" s="55">
        <f t="shared" si="4"/>
        <v>148852755</v>
      </c>
      <c r="F53" s="56">
        <f t="shared" si="4"/>
        <v>148852755</v>
      </c>
      <c r="G53" s="56">
        <f t="shared" si="4"/>
        <v>12701313</v>
      </c>
      <c r="H53" s="56">
        <f t="shared" si="4"/>
        <v>14821016</v>
      </c>
      <c r="I53" s="56">
        <f t="shared" si="4"/>
        <v>9499365</v>
      </c>
      <c r="J53" s="56">
        <f t="shared" si="4"/>
        <v>37021694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37021694</v>
      </c>
      <c r="X53" s="56">
        <f t="shared" si="4"/>
        <v>37213071</v>
      </c>
      <c r="Y53" s="56">
        <f t="shared" si="4"/>
        <v>-191377</v>
      </c>
      <c r="Z53" s="57">
        <f>+IF(X53&lt;&gt;0,+(Y53/X53)*100,0)</f>
        <v>-0.51427360026266045</v>
      </c>
      <c r="AA53" s="54">
        <f>+AA51-AA52</f>
        <v>148852755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48133401</v>
      </c>
      <c r="D56" s="48">
        <f>SUM(D53:D55)</f>
        <v>0</v>
      </c>
      <c r="E56" s="49">
        <f t="shared" si="5"/>
        <v>148852755</v>
      </c>
      <c r="F56" s="50">
        <f t="shared" si="5"/>
        <v>148852755</v>
      </c>
      <c r="G56" s="50">
        <f t="shared" si="5"/>
        <v>12701313</v>
      </c>
      <c r="H56" s="50">
        <f t="shared" si="5"/>
        <v>14821016</v>
      </c>
      <c r="I56" s="50">
        <f t="shared" si="5"/>
        <v>9499365</v>
      </c>
      <c r="J56" s="50">
        <f t="shared" si="5"/>
        <v>37021694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37021694</v>
      </c>
      <c r="X56" s="50">
        <f t="shared" si="5"/>
        <v>37213071</v>
      </c>
      <c r="Y56" s="50">
        <f t="shared" si="5"/>
        <v>-191377</v>
      </c>
      <c r="Z56" s="51">
        <f>+IF(X56&lt;&gt;0,+(Y56/X56)*100,0)</f>
        <v>-0.51427360026266045</v>
      </c>
      <c r="AA56" s="48">
        <f>SUM(AA53:AA55)</f>
        <v>148852755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48133401</v>
      </c>
      <c r="D59" s="65">
        <f>SUM(D56:D58)</f>
        <v>0</v>
      </c>
      <c r="E59" s="66">
        <f t="shared" si="6"/>
        <v>148852755</v>
      </c>
      <c r="F59" s="67">
        <f t="shared" si="6"/>
        <v>148852755</v>
      </c>
      <c r="G59" s="67">
        <f t="shared" si="6"/>
        <v>12701313</v>
      </c>
      <c r="H59" s="67">
        <f t="shared" si="6"/>
        <v>14821016</v>
      </c>
      <c r="I59" s="67">
        <f t="shared" si="6"/>
        <v>9499365</v>
      </c>
      <c r="J59" s="67">
        <f t="shared" si="6"/>
        <v>37021694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37021694</v>
      </c>
      <c r="X59" s="67">
        <f t="shared" si="6"/>
        <v>37213071</v>
      </c>
      <c r="Y59" s="67">
        <f t="shared" si="6"/>
        <v>-191377</v>
      </c>
      <c r="Z59" s="68">
        <f>+IF(X59&lt;&gt;0,+(Y59/X59)*100,0)</f>
        <v>-0.51427360026266045</v>
      </c>
      <c r="AA59" s="65">
        <f>SUM(AA56:AA58)</f>
        <v>148852755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115992262</v>
      </c>
      <c r="D7" s="20"/>
      <c r="E7" s="21">
        <v>79573710</v>
      </c>
      <c r="F7" s="22">
        <v>79573710</v>
      </c>
      <c r="G7" s="22">
        <v>5404489</v>
      </c>
      <c r="H7" s="22">
        <v>4370116</v>
      </c>
      <c r="I7" s="22">
        <v>5882632</v>
      </c>
      <c r="J7" s="22">
        <v>15657237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15657237</v>
      </c>
      <c r="X7" s="22">
        <v>19893423</v>
      </c>
      <c r="Y7" s="22">
        <v>-4236186</v>
      </c>
      <c r="Z7" s="23">
        <v>-21.294404688423906</v>
      </c>
      <c r="AA7" s="20">
        <v>79573710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27723316</v>
      </c>
      <c r="D13" s="20"/>
      <c r="E13" s="21">
        <v>29275436</v>
      </c>
      <c r="F13" s="22">
        <v>29275436</v>
      </c>
      <c r="G13" s="22">
        <v>2709536</v>
      </c>
      <c r="H13" s="22">
        <v>2721188</v>
      </c>
      <c r="I13" s="22">
        <v>2696420</v>
      </c>
      <c r="J13" s="22">
        <v>8127144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8127144</v>
      </c>
      <c r="X13" s="22">
        <v>7318857</v>
      </c>
      <c r="Y13" s="22">
        <v>808287</v>
      </c>
      <c r="Z13" s="23">
        <v>11.043896608445827</v>
      </c>
      <c r="AA13" s="20">
        <v>29275436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14702544</v>
      </c>
      <c r="F25" s="22">
        <v>14702544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3675636</v>
      </c>
      <c r="Y25" s="22">
        <v>-3675636</v>
      </c>
      <c r="Z25" s="23">
        <v>-100</v>
      </c>
      <c r="AA25" s="20">
        <v>14702544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143715578</v>
      </c>
      <c r="D32" s="29">
        <f t="shared" ref="D32:Y32" si="0">SUM(D6:D31)</f>
        <v>0</v>
      </c>
      <c r="E32" s="30">
        <f t="shared" si="0"/>
        <v>123551690</v>
      </c>
      <c r="F32" s="31">
        <f t="shared" si="0"/>
        <v>123551690</v>
      </c>
      <c r="G32" s="31">
        <f t="shared" si="0"/>
        <v>8114025</v>
      </c>
      <c r="H32" s="31">
        <f t="shared" si="0"/>
        <v>7091304</v>
      </c>
      <c r="I32" s="31">
        <f t="shared" si="0"/>
        <v>8579052</v>
      </c>
      <c r="J32" s="31">
        <f t="shared" si="0"/>
        <v>23784381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23784381</v>
      </c>
      <c r="X32" s="31">
        <f t="shared" si="0"/>
        <v>30887916</v>
      </c>
      <c r="Y32" s="31">
        <f t="shared" si="0"/>
        <v>-7103535</v>
      </c>
      <c r="Z32" s="32">
        <f>+IF(X32&lt;&gt;0,+(Y32/X32)*100,0)</f>
        <v>-22.997780102743093</v>
      </c>
      <c r="AA32" s="29">
        <f>SUM(AA6:AA31)</f>
        <v>123551690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20281179</v>
      </c>
      <c r="D34" s="20"/>
      <c r="E34" s="21">
        <v>7513913</v>
      </c>
      <c r="F34" s="22">
        <v>7513913</v>
      </c>
      <c r="G34" s="22"/>
      <c r="H34" s="22">
        <v>3379072</v>
      </c>
      <c r="I34" s="22">
        <v>1991051</v>
      </c>
      <c r="J34" s="22">
        <v>5370123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5370123</v>
      </c>
      <c r="X34" s="22">
        <v>1878522</v>
      </c>
      <c r="Y34" s="22">
        <v>3491601</v>
      </c>
      <c r="Z34" s="23">
        <v>185.86958257608907</v>
      </c>
      <c r="AA34" s="20">
        <v>7513913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33667822</v>
      </c>
      <c r="D37" s="20"/>
      <c r="E37" s="21">
        <v>54463235</v>
      </c>
      <c r="F37" s="22">
        <v>54463235</v>
      </c>
      <c r="G37" s="22">
        <v>2316714</v>
      </c>
      <c r="H37" s="22">
        <v>2444790</v>
      </c>
      <c r="I37" s="22">
        <v>6296183</v>
      </c>
      <c r="J37" s="22">
        <v>11057687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11057687</v>
      </c>
      <c r="X37" s="22">
        <v>13615815</v>
      </c>
      <c r="Y37" s="22">
        <v>-2558128</v>
      </c>
      <c r="Z37" s="23">
        <v>-18.787916845227407</v>
      </c>
      <c r="AA37" s="20">
        <v>54463235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6197598</v>
      </c>
      <c r="Y38" s="22">
        <v>-6197598</v>
      </c>
      <c r="Z38" s="23">
        <v>-100</v>
      </c>
      <c r="AA38" s="20">
        <v>24790386</v>
      </c>
    </row>
    <row r="39" spans="1:27" ht="13.5" x14ac:dyDescent="0.25">
      <c r="A39" s="19" t="s">
        <v>65</v>
      </c>
      <c r="B39" s="15" t="s">
        <v>32</v>
      </c>
      <c r="C39" s="20">
        <v>8299092</v>
      </c>
      <c r="D39" s="20"/>
      <c r="E39" s="21">
        <v>10526593</v>
      </c>
      <c r="F39" s="22">
        <v>10526593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2631651</v>
      </c>
      <c r="Y39" s="22">
        <v>-2631651</v>
      </c>
      <c r="Z39" s="23">
        <v>-100</v>
      </c>
      <c r="AA39" s="20">
        <v>10526593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173167</v>
      </c>
      <c r="D44" s="20"/>
      <c r="E44" s="21">
        <v>14617047</v>
      </c>
      <c r="F44" s="22">
        <v>14617047</v>
      </c>
      <c r="G44" s="22">
        <v>1175221</v>
      </c>
      <c r="H44" s="22">
        <v>1025280</v>
      </c>
      <c r="I44" s="22">
        <v>886514</v>
      </c>
      <c r="J44" s="22">
        <v>3087015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3087015</v>
      </c>
      <c r="X44" s="22">
        <v>3654267</v>
      </c>
      <c r="Y44" s="22">
        <v>-567252</v>
      </c>
      <c r="Z44" s="23">
        <v>-15.523003655726306</v>
      </c>
      <c r="AA44" s="20">
        <v>14617047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62421260</v>
      </c>
      <c r="D47" s="29">
        <f t="shared" ref="D47:Y47" si="1">SUM(D34:D46)</f>
        <v>0</v>
      </c>
      <c r="E47" s="30">
        <f t="shared" si="1"/>
        <v>111911174</v>
      </c>
      <c r="F47" s="31">
        <f t="shared" si="1"/>
        <v>111911174</v>
      </c>
      <c r="G47" s="31">
        <f t="shared" si="1"/>
        <v>3491935</v>
      </c>
      <c r="H47" s="31">
        <f t="shared" si="1"/>
        <v>6849142</v>
      </c>
      <c r="I47" s="31">
        <f t="shared" si="1"/>
        <v>9173748</v>
      </c>
      <c r="J47" s="31">
        <f t="shared" si="1"/>
        <v>19514825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19514825</v>
      </c>
      <c r="X47" s="31">
        <f t="shared" si="1"/>
        <v>27977853</v>
      </c>
      <c r="Y47" s="31">
        <f t="shared" si="1"/>
        <v>-8463028</v>
      </c>
      <c r="Z47" s="32">
        <f>+IF(X47&lt;&gt;0,+(Y47/X47)*100,0)</f>
        <v>-30.249025899163883</v>
      </c>
      <c r="AA47" s="29">
        <f>SUM(AA34:AA46)</f>
        <v>111911174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81294318</v>
      </c>
      <c r="D48" s="39">
        <f t="shared" si="2"/>
        <v>0</v>
      </c>
      <c r="E48" s="40">
        <f t="shared" si="2"/>
        <v>11640516</v>
      </c>
      <c r="F48" s="41">
        <f t="shared" si="2"/>
        <v>11640516</v>
      </c>
      <c r="G48" s="41">
        <f t="shared" si="2"/>
        <v>4622090</v>
      </c>
      <c r="H48" s="41">
        <f t="shared" si="2"/>
        <v>242162</v>
      </c>
      <c r="I48" s="41">
        <f t="shared" si="2"/>
        <v>-594696</v>
      </c>
      <c r="J48" s="41">
        <f t="shared" si="2"/>
        <v>4269556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4269556</v>
      </c>
      <c r="X48" s="41">
        <f t="shared" si="2"/>
        <v>2910063</v>
      </c>
      <c r="Y48" s="41">
        <f t="shared" si="2"/>
        <v>1359493</v>
      </c>
      <c r="Z48" s="42">
        <f>+IF(X48&lt;&gt;0,+(Y48/X48)*100,0)</f>
        <v>46.716961110463934</v>
      </c>
      <c r="AA48" s="39">
        <f>+AA32-AA47</f>
        <v>11640516</v>
      </c>
    </row>
    <row r="49" spans="1:27" ht="25.5" x14ac:dyDescent="0.25">
      <c r="A49" s="43" t="s">
        <v>74</v>
      </c>
      <c r="B49" s="15" t="s">
        <v>32</v>
      </c>
      <c r="C49" s="20">
        <v>39958286</v>
      </c>
      <c r="D49" s="20"/>
      <c r="E49" s="21">
        <v>60000000</v>
      </c>
      <c r="F49" s="22">
        <v>60000000</v>
      </c>
      <c r="G49" s="22"/>
      <c r="H49" s="22">
        <v>10209697</v>
      </c>
      <c r="I49" s="22"/>
      <c r="J49" s="22">
        <v>10209697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10209697</v>
      </c>
      <c r="X49" s="22">
        <v>15000000</v>
      </c>
      <c r="Y49" s="22">
        <v>-4790303</v>
      </c>
      <c r="Z49" s="23">
        <v>-31.935353333333332</v>
      </c>
      <c r="AA49" s="20">
        <v>60000000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121252604</v>
      </c>
      <c r="D51" s="48">
        <f t="shared" si="3"/>
        <v>0</v>
      </c>
      <c r="E51" s="49">
        <f t="shared" si="3"/>
        <v>71640516</v>
      </c>
      <c r="F51" s="50">
        <f t="shared" si="3"/>
        <v>71640516</v>
      </c>
      <c r="G51" s="50">
        <f t="shared" si="3"/>
        <v>4622090</v>
      </c>
      <c r="H51" s="50">
        <f t="shared" si="3"/>
        <v>10451859</v>
      </c>
      <c r="I51" s="50">
        <f t="shared" si="3"/>
        <v>-594696</v>
      </c>
      <c r="J51" s="50">
        <f t="shared" si="3"/>
        <v>14479253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14479253</v>
      </c>
      <c r="X51" s="50">
        <f t="shared" si="3"/>
        <v>17910063</v>
      </c>
      <c r="Y51" s="50">
        <f t="shared" si="3"/>
        <v>-3430810</v>
      </c>
      <c r="Z51" s="51">
        <f>+IF(X51&lt;&gt;0,+(Y51/X51)*100,0)</f>
        <v>-19.155767347105368</v>
      </c>
      <c r="AA51" s="48">
        <f>SUM(AA48:AA50)</f>
        <v>71640516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121252604</v>
      </c>
      <c r="D53" s="54">
        <f>+D51-D52</f>
        <v>0</v>
      </c>
      <c r="E53" s="55">
        <f t="shared" si="4"/>
        <v>71640516</v>
      </c>
      <c r="F53" s="56">
        <f t="shared" si="4"/>
        <v>71640516</v>
      </c>
      <c r="G53" s="56">
        <f t="shared" si="4"/>
        <v>4622090</v>
      </c>
      <c r="H53" s="56">
        <f t="shared" si="4"/>
        <v>10451859</v>
      </c>
      <c r="I53" s="56">
        <f t="shared" si="4"/>
        <v>-594696</v>
      </c>
      <c r="J53" s="56">
        <f t="shared" si="4"/>
        <v>14479253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14479253</v>
      </c>
      <c r="X53" s="56">
        <f t="shared" si="4"/>
        <v>17910063</v>
      </c>
      <c r="Y53" s="56">
        <f t="shared" si="4"/>
        <v>-3430810</v>
      </c>
      <c r="Z53" s="57">
        <f>+IF(X53&lt;&gt;0,+(Y53/X53)*100,0)</f>
        <v>-19.155767347105368</v>
      </c>
      <c r="AA53" s="54">
        <f>+AA51-AA52</f>
        <v>71640516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121252604</v>
      </c>
      <c r="D56" s="48">
        <f>SUM(D53:D55)</f>
        <v>0</v>
      </c>
      <c r="E56" s="49">
        <f t="shared" si="5"/>
        <v>71640516</v>
      </c>
      <c r="F56" s="50">
        <f t="shared" si="5"/>
        <v>71640516</v>
      </c>
      <c r="G56" s="50">
        <f t="shared" si="5"/>
        <v>4622090</v>
      </c>
      <c r="H56" s="50">
        <f t="shared" si="5"/>
        <v>10451859</v>
      </c>
      <c r="I56" s="50">
        <f t="shared" si="5"/>
        <v>-594696</v>
      </c>
      <c r="J56" s="50">
        <f t="shared" si="5"/>
        <v>14479253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14479253</v>
      </c>
      <c r="X56" s="50">
        <f t="shared" si="5"/>
        <v>17910063</v>
      </c>
      <c r="Y56" s="50">
        <f t="shared" si="5"/>
        <v>-3430810</v>
      </c>
      <c r="Z56" s="51">
        <f>+IF(X56&lt;&gt;0,+(Y56/X56)*100,0)</f>
        <v>-19.155767347105368</v>
      </c>
      <c r="AA56" s="48">
        <f>SUM(AA53:AA55)</f>
        <v>71640516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121252604</v>
      </c>
      <c r="D59" s="65">
        <f>SUM(D56:D58)</f>
        <v>0</v>
      </c>
      <c r="E59" s="66">
        <f t="shared" si="6"/>
        <v>71640516</v>
      </c>
      <c r="F59" s="67">
        <f t="shared" si="6"/>
        <v>71640516</v>
      </c>
      <c r="G59" s="67">
        <f t="shared" si="6"/>
        <v>4622090</v>
      </c>
      <c r="H59" s="67">
        <f t="shared" si="6"/>
        <v>10451859</v>
      </c>
      <c r="I59" s="67">
        <f t="shared" si="6"/>
        <v>-594696</v>
      </c>
      <c r="J59" s="67">
        <f t="shared" si="6"/>
        <v>14479253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14479253</v>
      </c>
      <c r="X59" s="67">
        <f t="shared" si="6"/>
        <v>17910063</v>
      </c>
      <c r="Y59" s="67">
        <f t="shared" si="6"/>
        <v>-3430810</v>
      </c>
      <c r="Z59" s="68">
        <f>+IF(X59&lt;&gt;0,+(Y59/X59)*100,0)</f>
        <v>-19.155767347105368</v>
      </c>
      <c r="AA59" s="65">
        <f>SUM(AA56:AA58)</f>
        <v>71640516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526547328</v>
      </c>
      <c r="D7" s="20"/>
      <c r="E7" s="21">
        <v>680243420</v>
      </c>
      <c r="F7" s="22">
        <v>680243420</v>
      </c>
      <c r="G7" s="22">
        <v>42045537</v>
      </c>
      <c r="H7" s="22">
        <v>47684501</v>
      </c>
      <c r="I7" s="22">
        <v>38728524</v>
      </c>
      <c r="J7" s="22">
        <v>128458562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128458562</v>
      </c>
      <c r="X7" s="22">
        <v>170060847</v>
      </c>
      <c r="Y7" s="22">
        <v>-41602285</v>
      </c>
      <c r="Z7" s="23">
        <v>-24.463176406501137</v>
      </c>
      <c r="AA7" s="20">
        <v>680243420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81269069</v>
      </c>
      <c r="D13" s="20"/>
      <c r="E13" s="21">
        <v>77951170</v>
      </c>
      <c r="F13" s="22">
        <v>77951170</v>
      </c>
      <c r="G13" s="22">
        <v>7698335</v>
      </c>
      <c r="H13" s="22">
        <v>7864948</v>
      </c>
      <c r="I13" s="22">
        <v>7932881</v>
      </c>
      <c r="J13" s="22">
        <v>23496164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23496164</v>
      </c>
      <c r="X13" s="22">
        <v>19487790</v>
      </c>
      <c r="Y13" s="22">
        <v>4008374</v>
      </c>
      <c r="Z13" s="23">
        <v>20.568643237637517</v>
      </c>
      <c r="AA13" s="20">
        <v>77951170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3702870</v>
      </c>
      <c r="F25" s="22">
        <v>3702870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925716</v>
      </c>
      <c r="Y25" s="22">
        <v>-925716</v>
      </c>
      <c r="Z25" s="23">
        <v>-100</v>
      </c>
      <c r="AA25" s="20">
        <v>3702870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1434939</v>
      </c>
      <c r="D28" s="20"/>
      <c r="E28" s="21">
        <v>1508740</v>
      </c>
      <c r="F28" s="22">
        <v>1508740</v>
      </c>
      <c r="G28" s="22">
        <v>125266</v>
      </c>
      <c r="H28" s="22">
        <v>125266</v>
      </c>
      <c r="I28" s="22">
        <v>125266</v>
      </c>
      <c r="J28" s="22">
        <v>375798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375798</v>
      </c>
      <c r="X28" s="22">
        <v>377184</v>
      </c>
      <c r="Y28" s="22">
        <v>-1386</v>
      </c>
      <c r="Z28" s="23">
        <v>-0.36745991346398577</v>
      </c>
      <c r="AA28" s="20">
        <v>1508740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609251336</v>
      </c>
      <c r="D32" s="29">
        <f t="shared" ref="D32:Y32" si="0">SUM(D6:D31)</f>
        <v>0</v>
      </c>
      <c r="E32" s="30">
        <f t="shared" si="0"/>
        <v>763406200</v>
      </c>
      <c r="F32" s="31">
        <f t="shared" si="0"/>
        <v>763406200</v>
      </c>
      <c r="G32" s="31">
        <f t="shared" si="0"/>
        <v>49869138</v>
      </c>
      <c r="H32" s="31">
        <f t="shared" si="0"/>
        <v>55674715</v>
      </c>
      <c r="I32" s="31">
        <f t="shared" si="0"/>
        <v>46786671</v>
      </c>
      <c r="J32" s="31">
        <f t="shared" si="0"/>
        <v>152330524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152330524</v>
      </c>
      <c r="X32" s="31">
        <f t="shared" si="0"/>
        <v>190851537</v>
      </c>
      <c r="Y32" s="31">
        <f t="shared" si="0"/>
        <v>-38521013</v>
      </c>
      <c r="Z32" s="32">
        <f>+IF(X32&lt;&gt;0,+(Y32/X32)*100,0)</f>
        <v>-20.183758331482547</v>
      </c>
      <c r="AA32" s="29">
        <f>SUM(AA6:AA31)</f>
        <v>763406200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23037592</v>
      </c>
      <c r="D34" s="20"/>
      <c r="E34" s="21">
        <v>22901840</v>
      </c>
      <c r="F34" s="22">
        <v>22901840</v>
      </c>
      <c r="G34" s="22">
        <v>2054522</v>
      </c>
      <c r="H34" s="22">
        <v>2033944</v>
      </c>
      <c r="I34" s="22">
        <v>2301051</v>
      </c>
      <c r="J34" s="22">
        <v>6389517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6389517</v>
      </c>
      <c r="X34" s="22">
        <v>5725482</v>
      </c>
      <c r="Y34" s="22">
        <v>664035</v>
      </c>
      <c r="Z34" s="23">
        <v>11.597888177798831</v>
      </c>
      <c r="AA34" s="20">
        <v>22901840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224047846</v>
      </c>
      <c r="D37" s="20"/>
      <c r="E37" s="21">
        <v>222267500</v>
      </c>
      <c r="F37" s="22">
        <v>222267500</v>
      </c>
      <c r="G37" s="22">
        <v>14658209</v>
      </c>
      <c r="H37" s="22">
        <v>16145963</v>
      </c>
      <c r="I37" s="22">
        <v>15290234</v>
      </c>
      <c r="J37" s="22">
        <v>46094406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46094406</v>
      </c>
      <c r="X37" s="22">
        <v>55566888</v>
      </c>
      <c r="Y37" s="22">
        <v>-9472482</v>
      </c>
      <c r="Z37" s="23">
        <v>-17.046990286733351</v>
      </c>
      <c r="AA37" s="20">
        <v>222267500</v>
      </c>
    </row>
    <row r="38" spans="1:27" ht="13.5" x14ac:dyDescent="0.25">
      <c r="A38" s="19" t="s">
        <v>64</v>
      </c>
      <c r="B38" s="15" t="s">
        <v>32</v>
      </c>
      <c r="C38" s="20">
        <v>235696499</v>
      </c>
      <c r="D38" s="20"/>
      <c r="E38" s="21">
        <v>139222180</v>
      </c>
      <c r="F38" s="22">
        <v>139222180</v>
      </c>
      <c r="G38" s="22">
        <v>11601848</v>
      </c>
      <c r="H38" s="22">
        <v>11601848</v>
      </c>
      <c r="I38" s="22">
        <v>11601848</v>
      </c>
      <c r="J38" s="22">
        <v>34805544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34805544</v>
      </c>
      <c r="X38" s="22">
        <v>34805547</v>
      </c>
      <c r="Y38" s="22">
        <v>-3</v>
      </c>
      <c r="Z38" s="23"/>
      <c r="AA38" s="20">
        <v>139222180</v>
      </c>
    </row>
    <row r="39" spans="1:27" ht="13.5" x14ac:dyDescent="0.25">
      <c r="A39" s="19" t="s">
        <v>65</v>
      </c>
      <c r="B39" s="15" t="s">
        <v>32</v>
      </c>
      <c r="C39" s="20">
        <v>24080752</v>
      </c>
      <c r="D39" s="20"/>
      <c r="E39" s="21">
        <v>18803970</v>
      </c>
      <c r="F39" s="22">
        <v>18803970</v>
      </c>
      <c r="G39" s="22"/>
      <c r="H39" s="22"/>
      <c r="I39" s="22">
        <v>2456218</v>
      </c>
      <c r="J39" s="22">
        <v>2456218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2456218</v>
      </c>
      <c r="X39" s="22">
        <v>4701012</v>
      </c>
      <c r="Y39" s="22">
        <v>-2244794</v>
      </c>
      <c r="Z39" s="23">
        <v>-47.751292700380262</v>
      </c>
      <c r="AA39" s="20">
        <v>18803970</v>
      </c>
    </row>
    <row r="40" spans="1:27" ht="13.5" x14ac:dyDescent="0.25">
      <c r="A40" s="19" t="s">
        <v>40</v>
      </c>
      <c r="B40" s="15" t="s">
        <v>32</v>
      </c>
      <c r="C40" s="20">
        <v>4518859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1362794</v>
      </c>
      <c r="D41" s="20"/>
      <c r="E41" s="21">
        <v>2884670</v>
      </c>
      <c r="F41" s="22">
        <v>2884670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721173</v>
      </c>
      <c r="Y41" s="22">
        <v>-721173</v>
      </c>
      <c r="Z41" s="23">
        <v>-100</v>
      </c>
      <c r="AA41" s="20">
        <v>2884670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12412423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1053530</v>
      </c>
      <c r="D44" s="20"/>
      <c r="E44" s="21">
        <v>2059230</v>
      </c>
      <c r="F44" s="22">
        <v>2059230</v>
      </c>
      <c r="G44" s="22">
        <v>16653</v>
      </c>
      <c r="H44" s="22">
        <v>94611</v>
      </c>
      <c r="I44" s="22">
        <v>315299</v>
      </c>
      <c r="J44" s="22">
        <v>426563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426563</v>
      </c>
      <c r="X44" s="22">
        <v>514815</v>
      </c>
      <c r="Y44" s="22">
        <v>-88252</v>
      </c>
      <c r="Z44" s="23">
        <v>-17.142468653788253</v>
      </c>
      <c r="AA44" s="20">
        <v>2059230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35288450</v>
      </c>
      <c r="F46" s="22">
        <v>35288450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8822115</v>
      </c>
      <c r="Y46" s="22">
        <v>-8822115</v>
      </c>
      <c r="Z46" s="23">
        <v>-100</v>
      </c>
      <c r="AA46" s="20">
        <v>35288450</v>
      </c>
    </row>
    <row r="47" spans="1:27" x14ac:dyDescent="0.2">
      <c r="A47" s="37" t="s">
        <v>72</v>
      </c>
      <c r="B47" s="28" t="s">
        <v>32</v>
      </c>
      <c r="C47" s="29">
        <f>SUM(C34:C46)</f>
        <v>526210295</v>
      </c>
      <c r="D47" s="29">
        <f t="shared" ref="D47:Y47" si="1">SUM(D34:D46)</f>
        <v>0</v>
      </c>
      <c r="E47" s="30">
        <f t="shared" si="1"/>
        <v>443427840</v>
      </c>
      <c r="F47" s="31">
        <f t="shared" si="1"/>
        <v>443427840</v>
      </c>
      <c r="G47" s="31">
        <f t="shared" si="1"/>
        <v>28331232</v>
      </c>
      <c r="H47" s="31">
        <f t="shared" si="1"/>
        <v>29876366</v>
      </c>
      <c r="I47" s="31">
        <f t="shared" si="1"/>
        <v>31964650</v>
      </c>
      <c r="J47" s="31">
        <f t="shared" si="1"/>
        <v>90172248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90172248</v>
      </c>
      <c r="X47" s="31">
        <f t="shared" si="1"/>
        <v>110857032</v>
      </c>
      <c r="Y47" s="31">
        <f t="shared" si="1"/>
        <v>-20684784</v>
      </c>
      <c r="Z47" s="32">
        <f>+IF(X47&lt;&gt;0,+(Y47/X47)*100,0)</f>
        <v>-18.658973298148556</v>
      </c>
      <c r="AA47" s="29">
        <f>SUM(AA34:AA46)</f>
        <v>443427840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83041041</v>
      </c>
      <c r="D48" s="39">
        <f t="shared" si="2"/>
        <v>0</v>
      </c>
      <c r="E48" s="40">
        <f t="shared" si="2"/>
        <v>319978360</v>
      </c>
      <c r="F48" s="41">
        <f t="shared" si="2"/>
        <v>319978360</v>
      </c>
      <c r="G48" s="41">
        <f t="shared" si="2"/>
        <v>21537906</v>
      </c>
      <c r="H48" s="41">
        <f t="shared" si="2"/>
        <v>25798349</v>
      </c>
      <c r="I48" s="41">
        <f t="shared" si="2"/>
        <v>14822021</v>
      </c>
      <c r="J48" s="41">
        <f t="shared" si="2"/>
        <v>62158276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62158276</v>
      </c>
      <c r="X48" s="41">
        <f t="shared" si="2"/>
        <v>79994505</v>
      </c>
      <c r="Y48" s="41">
        <f t="shared" si="2"/>
        <v>-17836229</v>
      </c>
      <c r="Z48" s="42">
        <f>+IF(X48&lt;&gt;0,+(Y48/X48)*100,0)</f>
        <v>-22.296817762670074</v>
      </c>
      <c r="AA48" s="39">
        <f>+AA32-AA47</f>
        <v>319978360</v>
      </c>
    </row>
    <row r="49" spans="1:27" ht="25.5" x14ac:dyDescent="0.25">
      <c r="A49" s="43" t="s">
        <v>74</v>
      </c>
      <c r="B49" s="15" t="s">
        <v>32</v>
      </c>
      <c r="C49" s="20">
        <v>-2179415</v>
      </c>
      <c r="D49" s="20"/>
      <c r="E49" s="21">
        <v>14295410</v>
      </c>
      <c r="F49" s="22">
        <v>14295410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3573852</v>
      </c>
      <c r="Y49" s="22">
        <v>-3573852</v>
      </c>
      <c r="Z49" s="23">
        <v>-100</v>
      </c>
      <c r="AA49" s="20">
        <v>14295410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80861626</v>
      </c>
      <c r="D51" s="48">
        <f t="shared" si="3"/>
        <v>0</v>
      </c>
      <c r="E51" s="49">
        <f t="shared" si="3"/>
        <v>334273770</v>
      </c>
      <c r="F51" s="50">
        <f t="shared" si="3"/>
        <v>334273770</v>
      </c>
      <c r="G51" s="50">
        <f t="shared" si="3"/>
        <v>21537906</v>
      </c>
      <c r="H51" s="50">
        <f t="shared" si="3"/>
        <v>25798349</v>
      </c>
      <c r="I51" s="50">
        <f t="shared" si="3"/>
        <v>14822021</v>
      </c>
      <c r="J51" s="50">
        <f t="shared" si="3"/>
        <v>62158276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62158276</v>
      </c>
      <c r="X51" s="50">
        <f t="shared" si="3"/>
        <v>83568357</v>
      </c>
      <c r="Y51" s="50">
        <f t="shared" si="3"/>
        <v>-21410081</v>
      </c>
      <c r="Z51" s="51">
        <f>+IF(X51&lt;&gt;0,+(Y51/X51)*100,0)</f>
        <v>-25.619841969610579</v>
      </c>
      <c r="AA51" s="48">
        <f>SUM(AA48:AA50)</f>
        <v>334273770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80861626</v>
      </c>
      <c r="D53" s="54">
        <f>+D51-D52</f>
        <v>0</v>
      </c>
      <c r="E53" s="55">
        <f t="shared" si="4"/>
        <v>334273770</v>
      </c>
      <c r="F53" s="56">
        <f t="shared" si="4"/>
        <v>334273770</v>
      </c>
      <c r="G53" s="56">
        <f t="shared" si="4"/>
        <v>21537906</v>
      </c>
      <c r="H53" s="56">
        <f t="shared" si="4"/>
        <v>25798349</v>
      </c>
      <c r="I53" s="56">
        <f t="shared" si="4"/>
        <v>14822021</v>
      </c>
      <c r="J53" s="56">
        <f t="shared" si="4"/>
        <v>62158276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62158276</v>
      </c>
      <c r="X53" s="56">
        <f t="shared" si="4"/>
        <v>83568357</v>
      </c>
      <c r="Y53" s="56">
        <f t="shared" si="4"/>
        <v>-21410081</v>
      </c>
      <c r="Z53" s="57">
        <f>+IF(X53&lt;&gt;0,+(Y53/X53)*100,0)</f>
        <v>-25.619841969610579</v>
      </c>
      <c r="AA53" s="54">
        <f>+AA51-AA52</f>
        <v>334273770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80861626</v>
      </c>
      <c r="D56" s="48">
        <f>SUM(D53:D55)</f>
        <v>0</v>
      </c>
      <c r="E56" s="49">
        <f t="shared" si="5"/>
        <v>334273770</v>
      </c>
      <c r="F56" s="50">
        <f t="shared" si="5"/>
        <v>334273770</v>
      </c>
      <c r="G56" s="50">
        <f t="shared" si="5"/>
        <v>21537906</v>
      </c>
      <c r="H56" s="50">
        <f t="shared" si="5"/>
        <v>25798349</v>
      </c>
      <c r="I56" s="50">
        <f t="shared" si="5"/>
        <v>14822021</v>
      </c>
      <c r="J56" s="50">
        <f t="shared" si="5"/>
        <v>62158276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62158276</v>
      </c>
      <c r="X56" s="50">
        <f t="shared" si="5"/>
        <v>83568357</v>
      </c>
      <c r="Y56" s="50">
        <f t="shared" si="5"/>
        <v>-21410081</v>
      </c>
      <c r="Z56" s="51">
        <f>+IF(X56&lt;&gt;0,+(Y56/X56)*100,0)</f>
        <v>-25.619841969610579</v>
      </c>
      <c r="AA56" s="48">
        <f>SUM(AA53:AA55)</f>
        <v>334273770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80861626</v>
      </c>
      <c r="D59" s="65">
        <f>SUM(D56:D58)</f>
        <v>0</v>
      </c>
      <c r="E59" s="66">
        <f t="shared" si="6"/>
        <v>334273770</v>
      </c>
      <c r="F59" s="67">
        <f t="shared" si="6"/>
        <v>334273770</v>
      </c>
      <c r="G59" s="67">
        <f t="shared" si="6"/>
        <v>21537906</v>
      </c>
      <c r="H59" s="67">
        <f t="shared" si="6"/>
        <v>25798349</v>
      </c>
      <c r="I59" s="67">
        <f t="shared" si="6"/>
        <v>14822021</v>
      </c>
      <c r="J59" s="67">
        <f t="shared" si="6"/>
        <v>62158276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62158276</v>
      </c>
      <c r="X59" s="67">
        <f t="shared" si="6"/>
        <v>83568357</v>
      </c>
      <c r="Y59" s="67">
        <f t="shared" si="6"/>
        <v>-21410081</v>
      </c>
      <c r="Z59" s="68">
        <f>+IF(X59&lt;&gt;0,+(Y59/X59)*100,0)</f>
        <v>-25.619841969610579</v>
      </c>
      <c r="AA59" s="65">
        <f>SUM(AA56:AA58)</f>
        <v>334273770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46394090</v>
      </c>
      <c r="D7" s="20"/>
      <c r="E7" s="21">
        <v>46718715</v>
      </c>
      <c r="F7" s="22">
        <v>46718715</v>
      </c>
      <c r="G7" s="22">
        <v>2739458</v>
      </c>
      <c r="H7" s="22">
        <v>5821716</v>
      </c>
      <c r="I7" s="22">
        <v>4499964</v>
      </c>
      <c r="J7" s="22">
        <v>13061138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13061138</v>
      </c>
      <c r="X7" s="22">
        <v>11679681</v>
      </c>
      <c r="Y7" s="22">
        <v>1381457</v>
      </c>
      <c r="Z7" s="23">
        <v>11.827865846678517</v>
      </c>
      <c r="AA7" s="20">
        <v>46718715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33246044</v>
      </c>
      <c r="D13" s="20"/>
      <c r="E13" s="21"/>
      <c r="F13" s="22"/>
      <c r="G13" s="22">
        <v>3273400</v>
      </c>
      <c r="H13" s="22">
        <v>6562310</v>
      </c>
      <c r="I13" s="22">
        <v>3324389</v>
      </c>
      <c r="J13" s="22">
        <v>13160099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13160099</v>
      </c>
      <c r="X13" s="22"/>
      <c r="Y13" s="22">
        <v>13160099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79640134</v>
      </c>
      <c r="D32" s="29">
        <f t="shared" ref="D32:Y32" si="0">SUM(D6:D31)</f>
        <v>0</v>
      </c>
      <c r="E32" s="30">
        <f t="shared" si="0"/>
        <v>46718715</v>
      </c>
      <c r="F32" s="31">
        <f t="shared" si="0"/>
        <v>46718715</v>
      </c>
      <c r="G32" s="31">
        <f t="shared" si="0"/>
        <v>6012858</v>
      </c>
      <c r="H32" s="31">
        <f t="shared" si="0"/>
        <v>12384026</v>
      </c>
      <c r="I32" s="31">
        <f t="shared" si="0"/>
        <v>7824353</v>
      </c>
      <c r="J32" s="31">
        <f t="shared" si="0"/>
        <v>26221237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26221237</v>
      </c>
      <c r="X32" s="31">
        <f t="shared" si="0"/>
        <v>11679681</v>
      </c>
      <c r="Y32" s="31">
        <f t="shared" si="0"/>
        <v>14541556</v>
      </c>
      <c r="Z32" s="32">
        <f>+IF(X32&lt;&gt;0,+(Y32/X32)*100,0)</f>
        <v>124.50302366991018</v>
      </c>
      <c r="AA32" s="29">
        <f>SUM(AA6:AA31)</f>
        <v>46718715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11352890</v>
      </c>
      <c r="D34" s="20"/>
      <c r="E34" s="21">
        <v>13284817</v>
      </c>
      <c r="F34" s="22">
        <v>13284817</v>
      </c>
      <c r="G34" s="22">
        <v>1076636</v>
      </c>
      <c r="H34" s="22">
        <v>2085733</v>
      </c>
      <c r="I34" s="22">
        <v>1014413</v>
      </c>
      <c r="J34" s="22">
        <v>4176782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4176782</v>
      </c>
      <c r="X34" s="22">
        <v>3321210</v>
      </c>
      <c r="Y34" s="22">
        <v>855572</v>
      </c>
      <c r="Z34" s="23">
        <v>25.760852219522402</v>
      </c>
      <c r="AA34" s="20">
        <v>13284817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6923556</v>
      </c>
      <c r="D37" s="20"/>
      <c r="E37" s="21">
        <v>12870751</v>
      </c>
      <c r="F37" s="22">
        <v>12870751</v>
      </c>
      <c r="G37" s="22">
        <v>272326</v>
      </c>
      <c r="H37" s="22">
        <v>533966</v>
      </c>
      <c r="I37" s="22">
        <v>13497</v>
      </c>
      <c r="J37" s="22">
        <v>819789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819789</v>
      </c>
      <c r="X37" s="22">
        <v>3217689</v>
      </c>
      <c r="Y37" s="22">
        <v>-2397900</v>
      </c>
      <c r="Z37" s="23">
        <v>-74.522428985523462</v>
      </c>
      <c r="AA37" s="20">
        <v>12870751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2833626</v>
      </c>
      <c r="D41" s="20"/>
      <c r="E41" s="21">
        <v>8389179</v>
      </c>
      <c r="F41" s="22">
        <v>8389179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2097294</v>
      </c>
      <c r="Y41" s="22">
        <v>-2097294</v>
      </c>
      <c r="Z41" s="23">
        <v>-100</v>
      </c>
      <c r="AA41" s="20">
        <v>8389179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698645</v>
      </c>
      <c r="D43" s="20"/>
      <c r="E43" s="21">
        <v>1049000</v>
      </c>
      <c r="F43" s="22">
        <v>1049000</v>
      </c>
      <c r="G43" s="22">
        <v>139713</v>
      </c>
      <c r="H43" s="22">
        <v>1317720</v>
      </c>
      <c r="I43" s="22">
        <v>43753</v>
      </c>
      <c r="J43" s="22">
        <v>1501186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1501186</v>
      </c>
      <c r="X43" s="22">
        <v>262251</v>
      </c>
      <c r="Y43" s="22">
        <v>1238935</v>
      </c>
      <c r="Z43" s="23">
        <v>472.42336540184783</v>
      </c>
      <c r="AA43" s="20">
        <v>1049000</v>
      </c>
    </row>
    <row r="44" spans="1:27" ht="13.5" x14ac:dyDescent="0.25">
      <c r="A44" s="19" t="s">
        <v>69</v>
      </c>
      <c r="B44" s="15" t="s">
        <v>32</v>
      </c>
      <c r="C44" s="20">
        <v>138071</v>
      </c>
      <c r="D44" s="20"/>
      <c r="E44" s="21">
        <v>319465</v>
      </c>
      <c r="F44" s="22">
        <v>319465</v>
      </c>
      <c r="G44" s="22">
        <v>34078</v>
      </c>
      <c r="H44" s="22">
        <v>42506</v>
      </c>
      <c r="I44" s="22">
        <v>36340</v>
      </c>
      <c r="J44" s="22">
        <v>112924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112924</v>
      </c>
      <c r="X44" s="22">
        <v>79866</v>
      </c>
      <c r="Y44" s="22">
        <v>33058</v>
      </c>
      <c r="Z44" s="23">
        <v>41.391831317456742</v>
      </c>
      <c r="AA44" s="20">
        <v>319465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125001</v>
      </c>
      <c r="Y46" s="22">
        <v>-125001</v>
      </c>
      <c r="Z46" s="23">
        <v>-100</v>
      </c>
      <c r="AA46" s="20">
        <v>500000</v>
      </c>
    </row>
    <row r="47" spans="1:27" x14ac:dyDescent="0.2">
      <c r="A47" s="37" t="s">
        <v>72</v>
      </c>
      <c r="B47" s="28" t="s">
        <v>32</v>
      </c>
      <c r="C47" s="29">
        <f>SUM(C34:C46)</f>
        <v>21946788</v>
      </c>
      <c r="D47" s="29">
        <f t="shared" ref="D47:Y47" si="1">SUM(D34:D46)</f>
        <v>0</v>
      </c>
      <c r="E47" s="30">
        <f t="shared" si="1"/>
        <v>36413212</v>
      </c>
      <c r="F47" s="31">
        <f t="shared" si="1"/>
        <v>36413212</v>
      </c>
      <c r="G47" s="31">
        <f t="shared" si="1"/>
        <v>1522753</v>
      </c>
      <c r="H47" s="31">
        <f t="shared" si="1"/>
        <v>3979925</v>
      </c>
      <c r="I47" s="31">
        <f t="shared" si="1"/>
        <v>1108003</v>
      </c>
      <c r="J47" s="31">
        <f t="shared" si="1"/>
        <v>6610681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6610681</v>
      </c>
      <c r="X47" s="31">
        <f t="shared" si="1"/>
        <v>9103311</v>
      </c>
      <c r="Y47" s="31">
        <f t="shared" si="1"/>
        <v>-2492630</v>
      </c>
      <c r="Z47" s="32">
        <f>+IF(X47&lt;&gt;0,+(Y47/X47)*100,0)</f>
        <v>-27.38157578050448</v>
      </c>
      <c r="AA47" s="29">
        <f>SUM(AA34:AA46)</f>
        <v>36413212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57693346</v>
      </c>
      <c r="D48" s="39">
        <f t="shared" si="2"/>
        <v>0</v>
      </c>
      <c r="E48" s="40">
        <f t="shared" si="2"/>
        <v>10305503</v>
      </c>
      <c r="F48" s="41">
        <f t="shared" si="2"/>
        <v>10305503</v>
      </c>
      <c r="G48" s="41">
        <f t="shared" si="2"/>
        <v>4490105</v>
      </c>
      <c r="H48" s="41">
        <f t="shared" si="2"/>
        <v>8404101</v>
      </c>
      <c r="I48" s="41">
        <f t="shared" si="2"/>
        <v>6716350</v>
      </c>
      <c r="J48" s="41">
        <f t="shared" si="2"/>
        <v>19610556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19610556</v>
      </c>
      <c r="X48" s="41">
        <f t="shared" si="2"/>
        <v>2576370</v>
      </c>
      <c r="Y48" s="41">
        <f t="shared" si="2"/>
        <v>17034186</v>
      </c>
      <c r="Z48" s="42">
        <f>+IF(X48&lt;&gt;0,+(Y48/X48)*100,0)</f>
        <v>661.1700182815357</v>
      </c>
      <c r="AA48" s="39">
        <f>+AA32-AA47</f>
        <v>10305503</v>
      </c>
    </row>
    <row r="49" spans="1:27" ht="25.5" x14ac:dyDescent="0.25">
      <c r="A49" s="43" t="s">
        <v>74</v>
      </c>
      <c r="B49" s="15" t="s">
        <v>32</v>
      </c>
      <c r="C49" s="20">
        <v>3277581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60970927</v>
      </c>
      <c r="D51" s="48">
        <f t="shared" si="3"/>
        <v>0</v>
      </c>
      <c r="E51" s="49">
        <f t="shared" si="3"/>
        <v>10305503</v>
      </c>
      <c r="F51" s="50">
        <f t="shared" si="3"/>
        <v>10305503</v>
      </c>
      <c r="G51" s="50">
        <f t="shared" si="3"/>
        <v>4490105</v>
      </c>
      <c r="H51" s="50">
        <f t="shared" si="3"/>
        <v>8404101</v>
      </c>
      <c r="I51" s="50">
        <f t="shared" si="3"/>
        <v>6716350</v>
      </c>
      <c r="J51" s="50">
        <f t="shared" si="3"/>
        <v>19610556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19610556</v>
      </c>
      <c r="X51" s="50">
        <f t="shared" si="3"/>
        <v>2576370</v>
      </c>
      <c r="Y51" s="50">
        <f t="shared" si="3"/>
        <v>17034186</v>
      </c>
      <c r="Z51" s="51">
        <f>+IF(X51&lt;&gt;0,+(Y51/X51)*100,0)</f>
        <v>661.1700182815357</v>
      </c>
      <c r="AA51" s="48">
        <f>SUM(AA48:AA50)</f>
        <v>10305503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60970927</v>
      </c>
      <c r="D53" s="54">
        <f>+D51-D52</f>
        <v>0</v>
      </c>
      <c r="E53" s="55">
        <f t="shared" si="4"/>
        <v>10305503</v>
      </c>
      <c r="F53" s="56">
        <f t="shared" si="4"/>
        <v>10305503</v>
      </c>
      <c r="G53" s="56">
        <f t="shared" si="4"/>
        <v>4490105</v>
      </c>
      <c r="H53" s="56">
        <f t="shared" si="4"/>
        <v>8404101</v>
      </c>
      <c r="I53" s="56">
        <f t="shared" si="4"/>
        <v>6716350</v>
      </c>
      <c r="J53" s="56">
        <f t="shared" si="4"/>
        <v>19610556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19610556</v>
      </c>
      <c r="X53" s="56">
        <f t="shared" si="4"/>
        <v>2576370</v>
      </c>
      <c r="Y53" s="56">
        <f t="shared" si="4"/>
        <v>17034186</v>
      </c>
      <c r="Z53" s="57">
        <f>+IF(X53&lt;&gt;0,+(Y53/X53)*100,0)</f>
        <v>661.1700182815357</v>
      </c>
      <c r="AA53" s="54">
        <f>+AA51-AA52</f>
        <v>10305503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60970927</v>
      </c>
      <c r="D56" s="48">
        <f>SUM(D53:D55)</f>
        <v>0</v>
      </c>
      <c r="E56" s="49">
        <f t="shared" si="5"/>
        <v>10305503</v>
      </c>
      <c r="F56" s="50">
        <f t="shared" si="5"/>
        <v>10305503</v>
      </c>
      <c r="G56" s="50">
        <f t="shared" si="5"/>
        <v>4490105</v>
      </c>
      <c r="H56" s="50">
        <f t="shared" si="5"/>
        <v>8404101</v>
      </c>
      <c r="I56" s="50">
        <f t="shared" si="5"/>
        <v>6716350</v>
      </c>
      <c r="J56" s="50">
        <f t="shared" si="5"/>
        <v>19610556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19610556</v>
      </c>
      <c r="X56" s="50">
        <f t="shared" si="5"/>
        <v>2576370</v>
      </c>
      <c r="Y56" s="50">
        <f t="shared" si="5"/>
        <v>17034186</v>
      </c>
      <c r="Z56" s="51">
        <f>+IF(X56&lt;&gt;0,+(Y56/X56)*100,0)</f>
        <v>661.1700182815357</v>
      </c>
      <c r="AA56" s="48">
        <f>SUM(AA53:AA55)</f>
        <v>10305503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60970927</v>
      </c>
      <c r="D59" s="65">
        <f>SUM(D56:D58)</f>
        <v>0</v>
      </c>
      <c r="E59" s="66">
        <f t="shared" si="6"/>
        <v>10305503</v>
      </c>
      <c r="F59" s="67">
        <f t="shared" si="6"/>
        <v>10305503</v>
      </c>
      <c r="G59" s="67">
        <f t="shared" si="6"/>
        <v>4490105</v>
      </c>
      <c r="H59" s="67">
        <f t="shared" si="6"/>
        <v>8404101</v>
      </c>
      <c r="I59" s="67">
        <f t="shared" si="6"/>
        <v>6716350</v>
      </c>
      <c r="J59" s="67">
        <f t="shared" si="6"/>
        <v>19610556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19610556</v>
      </c>
      <c r="X59" s="67">
        <f t="shared" si="6"/>
        <v>2576370</v>
      </c>
      <c r="Y59" s="67">
        <f t="shared" si="6"/>
        <v>17034186</v>
      </c>
      <c r="Z59" s="68">
        <f>+IF(X59&lt;&gt;0,+(Y59/X59)*100,0)</f>
        <v>661.1700182815357</v>
      </c>
      <c r="AA59" s="65">
        <f>SUM(AA56:AA58)</f>
        <v>10305503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937DCC-5E25-40E0-A36D-9F60FD44067A}"/>
</file>

<file path=customXml/itemProps2.xml><?xml version="1.0" encoding="utf-8"?>
<ds:datastoreItem xmlns:ds="http://schemas.openxmlformats.org/officeDocument/2006/customXml" ds:itemID="{9258C0B8-AB74-4028-808F-FD3A1731746E}"/>
</file>

<file path=customXml/itemProps3.xml><?xml version="1.0" encoding="utf-8"?>
<ds:datastoreItem xmlns:ds="http://schemas.openxmlformats.org/officeDocument/2006/customXml" ds:itemID="{FC594D9E-156B-4ECF-A420-C5410746D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2024-11-06T08:13:22Z</dcterms:created>
  <dcterms:modified xsi:type="dcterms:W3CDTF">2024-11-06T08:27:09Z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